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 activeTab="1"/>
  </bookViews>
  <sheets>
    <sheet name="2016级" sheetId="1" r:id="rId1"/>
    <sheet name="2017级" sheetId="2" r:id="rId2"/>
  </sheets>
  <definedNames>
    <definedName name="_xlnm._FilterDatabase" localSheetId="0" hidden="1">'2016级'!$A$2:$M$485</definedName>
    <definedName name="_xlnm._FilterDatabase" localSheetId="1" hidden="1">'2017级'!$A$2:$M$429</definedName>
    <definedName name="_xlnm.Print_Area" localSheetId="1">'2017级'!$A$1:$O$429</definedName>
  </definedNames>
  <calcPr calcId="144525"/>
</workbook>
</file>

<file path=xl/sharedStrings.xml><?xml version="1.0" encoding="utf-8"?>
<sst xmlns="http://schemas.openxmlformats.org/spreadsheetml/2006/main" count="2004">
  <si>
    <t>2017-2018学年学习奖汇总表（2016级）</t>
  </si>
  <si>
    <t>序号</t>
  </si>
  <si>
    <t>院系</t>
  </si>
  <si>
    <t>年级</t>
  </si>
  <si>
    <t>班级</t>
  </si>
  <si>
    <t>人数</t>
  </si>
  <si>
    <t>学号</t>
  </si>
  <si>
    <t>姓名</t>
  </si>
  <si>
    <t>总学分绩</t>
  </si>
  <si>
    <t>平均学分绩点</t>
  </si>
  <si>
    <t>成绩排名</t>
  </si>
  <si>
    <t>奖励
等级</t>
  </si>
  <si>
    <t>奖金（元）</t>
  </si>
  <si>
    <t>加分</t>
  </si>
  <si>
    <t>银行卡号</t>
  </si>
  <si>
    <t>备注</t>
  </si>
  <si>
    <t>财经学院</t>
  </si>
  <si>
    <t>2016级</t>
  </si>
  <si>
    <t>会计1</t>
  </si>
  <si>
    <t>黄雅玲</t>
  </si>
  <si>
    <t>一等奖</t>
  </si>
  <si>
    <t>6236681830006727937</t>
  </si>
  <si>
    <t>吴琼华</t>
  </si>
  <si>
    <t>2</t>
  </si>
  <si>
    <t>二等奖</t>
  </si>
  <si>
    <t>6236681830006724785</t>
  </si>
  <si>
    <t>16301111</t>
  </si>
  <si>
    <t>陈梅玲</t>
  </si>
  <si>
    <t>3</t>
  </si>
  <si>
    <t>三等奖</t>
  </si>
  <si>
    <t>6236681830006727259</t>
  </si>
  <si>
    <t>16301112</t>
  </si>
  <si>
    <t>陈秋玲</t>
  </si>
  <si>
    <t>4</t>
  </si>
  <si>
    <t>6217001830029923896</t>
  </si>
  <si>
    <t>16301115</t>
  </si>
  <si>
    <t>陈晓芬</t>
  </si>
  <si>
    <t>5</t>
  </si>
  <si>
    <t>优秀奖</t>
  </si>
  <si>
    <t>16301123</t>
  </si>
  <si>
    <t>李晶莹</t>
  </si>
  <si>
    <t>6</t>
  </si>
  <si>
    <t>16301110</t>
  </si>
  <si>
    <t>陈蓝青</t>
  </si>
  <si>
    <t>7</t>
  </si>
  <si>
    <t>16301119</t>
  </si>
  <si>
    <t>黄彬瑜</t>
  </si>
  <si>
    <t>8</t>
  </si>
  <si>
    <t>16301146</t>
  </si>
  <si>
    <t>朱玉梅</t>
  </si>
  <si>
    <t>9</t>
  </si>
  <si>
    <t>16301126</t>
  </si>
  <si>
    <t>李雅婧</t>
  </si>
  <si>
    <t>10</t>
  </si>
  <si>
    <t>16301134</t>
  </si>
  <si>
    <t>施丽萍</t>
  </si>
  <si>
    <t>11</t>
  </si>
  <si>
    <t>16301124</t>
  </si>
  <si>
    <t>李美华</t>
  </si>
  <si>
    <t>12</t>
  </si>
  <si>
    <t>16301116</t>
  </si>
  <si>
    <t>陈云星</t>
  </si>
  <si>
    <t>13</t>
  </si>
  <si>
    <t>会计2</t>
  </si>
  <si>
    <t>王纯</t>
  </si>
  <si>
    <t>6236681830006724942</t>
  </si>
  <si>
    <t>16301224</t>
  </si>
  <si>
    <t>吴素贞</t>
  </si>
  <si>
    <t>6236681830006725303</t>
  </si>
  <si>
    <t>16301234</t>
  </si>
  <si>
    <t>张丽</t>
  </si>
  <si>
    <t>6236681830006725444</t>
  </si>
  <si>
    <t>16301221</t>
  </si>
  <si>
    <t>王婧</t>
  </si>
  <si>
    <t>6236681830006723951</t>
  </si>
  <si>
    <t>16301240</t>
  </si>
  <si>
    <t>钟碧英</t>
  </si>
  <si>
    <t>16301223</t>
  </si>
  <si>
    <t>吴丽贞</t>
  </si>
  <si>
    <t>16301235</t>
  </si>
  <si>
    <t>张素红</t>
  </si>
  <si>
    <t>16301227</t>
  </si>
  <si>
    <t>许燕惠</t>
  </si>
  <si>
    <t>16301222</t>
  </si>
  <si>
    <t>王婷婷</t>
  </si>
  <si>
    <t>16301226</t>
  </si>
  <si>
    <t>谢欣</t>
  </si>
  <si>
    <t>16301219</t>
  </si>
  <si>
    <t>王文英</t>
  </si>
  <si>
    <t>16301238</t>
  </si>
  <si>
    <t>张雯</t>
  </si>
  <si>
    <t>16301220</t>
  </si>
  <si>
    <t>王毅萱</t>
  </si>
  <si>
    <t>会计3</t>
  </si>
  <si>
    <t>16301325</t>
  </si>
  <si>
    <t>林柔婷</t>
  </si>
  <si>
    <t>6236681830006709547</t>
  </si>
  <si>
    <t>16301329</t>
  </si>
  <si>
    <t>刘燕虹</t>
  </si>
  <si>
    <t>6236681830006708614</t>
  </si>
  <si>
    <t>16301328</t>
  </si>
  <si>
    <t>林玉双</t>
  </si>
  <si>
    <t>6236681830006707178</t>
  </si>
  <si>
    <t>16301336</t>
  </si>
  <si>
    <t>王培珠</t>
  </si>
  <si>
    <t>6236681830006714455</t>
  </si>
  <si>
    <t>16301332</t>
  </si>
  <si>
    <t>阮丽云</t>
  </si>
  <si>
    <t>16301319</t>
  </si>
  <si>
    <t>黄玉评</t>
  </si>
  <si>
    <t>16301301</t>
  </si>
  <si>
    <t>蔡相平</t>
  </si>
  <si>
    <t>16301314</t>
  </si>
  <si>
    <t>方舒思</t>
  </si>
  <si>
    <t>16301327</t>
  </si>
  <si>
    <t>林亿莲</t>
  </si>
  <si>
    <t>16301311</t>
  </si>
  <si>
    <t>陈雨鑫</t>
  </si>
  <si>
    <t>16301338</t>
  </si>
  <si>
    <t>谢倩芳</t>
  </si>
  <si>
    <t>16301310</t>
  </si>
  <si>
    <t>陈珊</t>
  </si>
  <si>
    <t>16301316</t>
  </si>
  <si>
    <t>洪小珂</t>
  </si>
  <si>
    <t>会计4</t>
  </si>
  <si>
    <t>16301439</t>
  </si>
  <si>
    <t>童惠婷</t>
  </si>
  <si>
    <t>6236681830006723787</t>
  </si>
  <si>
    <t>16301432</t>
  </si>
  <si>
    <t>林雪静</t>
  </si>
  <si>
    <t>6236681830006724975</t>
  </si>
  <si>
    <t>16301431</t>
  </si>
  <si>
    <t>林婉芬</t>
  </si>
  <si>
    <t>6236681830006725931</t>
  </si>
  <si>
    <t>16301433</t>
  </si>
  <si>
    <t>林燕锽</t>
  </si>
  <si>
    <t>6236681830006726780</t>
  </si>
  <si>
    <t>16301426</t>
  </si>
  <si>
    <t>李雅莹</t>
  </si>
  <si>
    <t>16301422</t>
  </si>
  <si>
    <t>江云</t>
  </si>
  <si>
    <t>16301434</t>
  </si>
  <si>
    <t>刘金明</t>
  </si>
  <si>
    <t>16301419</t>
  </si>
  <si>
    <t>黄芬森</t>
  </si>
  <si>
    <t>16301441</t>
  </si>
  <si>
    <t>朱婷婷</t>
  </si>
  <si>
    <t>16301430</t>
  </si>
  <si>
    <t>林容</t>
  </si>
  <si>
    <t>16301418</t>
  </si>
  <si>
    <t>胡燕燕</t>
  </si>
  <si>
    <t>16301435</t>
  </si>
  <si>
    <t>刘玲玲</t>
  </si>
  <si>
    <t>16301444</t>
  </si>
  <si>
    <t>黄秀英</t>
  </si>
  <si>
    <t>金融1</t>
  </si>
  <si>
    <t>16319108</t>
  </si>
  <si>
    <t>胡智龙</t>
  </si>
  <si>
    <t>6236681830006723993</t>
  </si>
  <si>
    <t>16319106</t>
  </si>
  <si>
    <t>程道枝</t>
  </si>
  <si>
    <t>6236681830006733414</t>
  </si>
  <si>
    <t>16319132</t>
  </si>
  <si>
    <t>黄宇芳</t>
  </si>
  <si>
    <t>6236681830006726681</t>
  </si>
  <si>
    <t>16319139</t>
  </si>
  <si>
    <t>廖梦婷</t>
  </si>
  <si>
    <t>6236681830006726541</t>
  </si>
  <si>
    <t>16319130</t>
  </si>
  <si>
    <t>韩凤姣</t>
  </si>
  <si>
    <t>16319109</t>
  </si>
  <si>
    <t>李鹏城</t>
  </si>
  <si>
    <t>16319131</t>
  </si>
  <si>
    <t>黄秋媛</t>
  </si>
  <si>
    <t>16319123</t>
  </si>
  <si>
    <t>郑国庆</t>
  </si>
  <si>
    <t>16319140</t>
  </si>
  <si>
    <t>林慧滢</t>
  </si>
  <si>
    <t>16319137</t>
  </si>
  <si>
    <t>李珍</t>
  </si>
  <si>
    <t>16319144</t>
  </si>
  <si>
    <t>邱小娜</t>
  </si>
  <si>
    <t>16319150</t>
  </si>
  <si>
    <t>曾巧玲</t>
  </si>
  <si>
    <t>16319134</t>
  </si>
  <si>
    <t>蓝淑华</t>
  </si>
  <si>
    <t>金融2</t>
  </si>
  <si>
    <t>16319248</t>
  </si>
  <si>
    <t>吴雨雯</t>
  </si>
  <si>
    <t>6217001830032920558</t>
  </si>
  <si>
    <t>16319232</t>
  </si>
  <si>
    <t>陈晓丽</t>
  </si>
  <si>
    <t>6232111830000826726</t>
  </si>
  <si>
    <t>16319251</t>
  </si>
  <si>
    <t>叶雅蓉</t>
  </si>
  <si>
    <t>6217001830027705279</t>
  </si>
  <si>
    <t>16319214</t>
  </si>
  <si>
    <t>沈宾鹏</t>
  </si>
  <si>
    <t>6236681830006725733</t>
  </si>
  <si>
    <t>16319247</t>
  </si>
  <si>
    <t>吴嘉莹</t>
  </si>
  <si>
    <t>16319213</t>
  </si>
  <si>
    <t>潘泽荣</t>
  </si>
  <si>
    <t>16319245</t>
  </si>
  <si>
    <t>王晓媛</t>
  </si>
  <si>
    <t>16319256</t>
  </si>
  <si>
    <t>朱秀惠</t>
  </si>
  <si>
    <t>16319233</t>
  </si>
  <si>
    <t>范正林</t>
  </si>
  <si>
    <t>16319217</t>
  </si>
  <si>
    <t>孙鸿忠</t>
  </si>
  <si>
    <t>16319208</t>
  </si>
  <si>
    <t>李小健</t>
  </si>
  <si>
    <t>16319234</t>
  </si>
  <si>
    <t>何梅</t>
  </si>
  <si>
    <t>16319240</t>
  </si>
  <si>
    <t>罗佳丽</t>
  </si>
  <si>
    <t>互联网金融</t>
  </si>
  <si>
    <t>16319236</t>
  </si>
  <si>
    <t>黄倩玲</t>
  </si>
  <si>
    <t>6232111830000784362</t>
  </si>
  <si>
    <t>16319242</t>
  </si>
  <si>
    <t>施巧梅</t>
  </si>
  <si>
    <t>6236681830006724751</t>
  </si>
  <si>
    <t>16319250</t>
  </si>
  <si>
    <t>杨影</t>
  </si>
  <si>
    <t>6236681830006731855</t>
  </si>
  <si>
    <t>能源学院</t>
  </si>
  <si>
    <r>
      <rPr>
        <sz val="10"/>
        <rFont val="宋体"/>
        <charset val="134"/>
        <scheme val="minor"/>
      </rPr>
      <t>201</t>
    </r>
    <r>
      <rPr>
        <sz val="10"/>
        <rFont val="宋体"/>
        <charset val="134"/>
      </rPr>
      <t>6级</t>
    </r>
  </si>
  <si>
    <t>油
储
1
班</t>
  </si>
  <si>
    <t>16117145</t>
  </si>
  <si>
    <t>陈柯彤</t>
  </si>
  <si>
    <t>6236681830006733521</t>
  </si>
  <si>
    <t>16117149</t>
  </si>
  <si>
    <t>陈雅玲</t>
  </si>
  <si>
    <t>6236681830006728331</t>
  </si>
  <si>
    <t>16117143</t>
  </si>
  <si>
    <t>蔡雅萍</t>
  </si>
  <si>
    <t>6236681830006726590</t>
  </si>
  <si>
    <t>江雪敏</t>
  </si>
  <si>
    <t>6236681830006705826</t>
  </si>
  <si>
    <t>16117147</t>
  </si>
  <si>
    <t>陈梦婷</t>
  </si>
  <si>
    <t>16117146</t>
  </si>
  <si>
    <t>陈露婷</t>
  </si>
  <si>
    <t>16117141</t>
  </si>
  <si>
    <t>曾伟鹏</t>
  </si>
  <si>
    <t>16117130</t>
  </si>
  <si>
    <t>黄铭腾</t>
  </si>
  <si>
    <t>16117137</t>
  </si>
  <si>
    <t>林帮雨</t>
  </si>
  <si>
    <t>16117102</t>
  </si>
  <si>
    <t>蔡松波</t>
  </si>
  <si>
    <t>16117103</t>
  </si>
  <si>
    <t>陈嘉湧</t>
  </si>
  <si>
    <t>16117148</t>
  </si>
  <si>
    <t>陈雅俐</t>
  </si>
  <si>
    <t>16117122</t>
  </si>
  <si>
    <t>韩培津</t>
  </si>
  <si>
    <t>16117116</t>
  </si>
  <si>
    <t>程志隆</t>
  </si>
  <si>
    <t>油
储
2
班</t>
  </si>
  <si>
    <t>16117236</t>
  </si>
  <si>
    <t>傅丽萍</t>
  </si>
  <si>
    <t>6236681830006732382</t>
  </si>
  <si>
    <t>16117237</t>
  </si>
  <si>
    <t>孔小琳</t>
  </si>
  <si>
    <t>6236681830006732416</t>
  </si>
  <si>
    <t>16117229</t>
  </si>
  <si>
    <t>曾智煌</t>
  </si>
  <si>
    <t>6236681830006733463</t>
  </si>
  <si>
    <t>16117208</t>
  </si>
  <si>
    <t>林泽雄</t>
  </si>
  <si>
    <t>6236681830006732812</t>
  </si>
  <si>
    <t>16117206</t>
  </si>
  <si>
    <t>林文镇</t>
  </si>
  <si>
    <t>16117242</t>
  </si>
  <si>
    <t>林璐</t>
  </si>
  <si>
    <t>16117231</t>
  </si>
  <si>
    <t>张涛</t>
  </si>
  <si>
    <t>16117214</t>
  </si>
  <si>
    <t>苏灿阳</t>
  </si>
  <si>
    <t>16117240</t>
  </si>
  <si>
    <t>林素玲</t>
  </si>
  <si>
    <t>16117215</t>
  </si>
  <si>
    <t>苏江火</t>
  </si>
  <si>
    <t>16117239</t>
  </si>
  <si>
    <t>林佳敏</t>
  </si>
  <si>
    <t>16117216</t>
  </si>
  <si>
    <t>苏敏浩</t>
  </si>
  <si>
    <t>油
储
3
班</t>
  </si>
  <si>
    <t>16117339</t>
  </si>
  <si>
    <t>王萍</t>
  </si>
  <si>
    <t>6236681830006725600</t>
  </si>
  <si>
    <t>16117322</t>
  </si>
  <si>
    <t>姚伟强</t>
  </si>
  <si>
    <t>6236681830006727390</t>
  </si>
  <si>
    <t>16117307</t>
  </si>
  <si>
    <t>林致清</t>
  </si>
  <si>
    <t>6236681830006729909</t>
  </si>
  <si>
    <t>16117335</t>
  </si>
  <si>
    <t>朱睿晨</t>
  </si>
  <si>
    <t>6236681830006730451</t>
  </si>
  <si>
    <t>16117320</t>
  </si>
  <si>
    <t>杨泽龙</t>
  </si>
  <si>
    <t>16117310</t>
  </si>
  <si>
    <t>唐志东</t>
  </si>
  <si>
    <t>16117333</t>
  </si>
  <si>
    <t>周德锰</t>
  </si>
  <si>
    <t>16117304</t>
  </si>
  <si>
    <t>赖灿荣</t>
  </si>
  <si>
    <t>16117340</t>
  </si>
  <si>
    <t>吴慧玲</t>
  </si>
  <si>
    <t>16117332</t>
  </si>
  <si>
    <t>钟斌强</t>
  </si>
  <si>
    <t>16117316</t>
  </si>
  <si>
    <t>严晨</t>
  </si>
  <si>
    <t>16117331</t>
  </si>
  <si>
    <t>郑子建</t>
  </si>
  <si>
    <t>油
储
4
班</t>
  </si>
  <si>
    <t>16117443</t>
  </si>
  <si>
    <t>刘育治</t>
  </si>
  <si>
    <t>6236681830006732127</t>
  </si>
  <si>
    <t>16117442</t>
  </si>
  <si>
    <t>刘淑琴</t>
  </si>
  <si>
    <t>6236681830006729354</t>
  </si>
  <si>
    <t>16117441</t>
  </si>
  <si>
    <t>林新端</t>
  </si>
  <si>
    <t>6236681830006727002</t>
  </si>
  <si>
    <t>16117435</t>
  </si>
  <si>
    <t>朱润华</t>
  </si>
  <si>
    <t>16117440</t>
  </si>
  <si>
    <t>林舒婷</t>
  </si>
  <si>
    <t>16117427</t>
  </si>
  <si>
    <t>叶知桔</t>
  </si>
  <si>
    <t>16117420</t>
  </si>
  <si>
    <t>温志鑫</t>
  </si>
  <si>
    <t>16117439</t>
  </si>
  <si>
    <t>陈昕瑶</t>
  </si>
  <si>
    <t>16117419</t>
  </si>
  <si>
    <t>王镇东</t>
  </si>
  <si>
    <t>16117438</t>
  </si>
  <si>
    <t>陈晓柔</t>
  </si>
  <si>
    <t>16117444</t>
  </si>
  <si>
    <t>吴雯艳</t>
  </si>
  <si>
    <t>商学院</t>
  </si>
  <si>
    <t>电商1</t>
  </si>
  <si>
    <t>李奕恬</t>
  </si>
  <si>
    <t>6236681830006714968</t>
  </si>
  <si>
    <t>陈佳鑫</t>
  </si>
  <si>
    <t>6236681830006706709</t>
  </si>
  <si>
    <t>蔡慧敏</t>
  </si>
  <si>
    <t>6236681830006723431</t>
  </si>
  <si>
    <t>魏少凯</t>
  </si>
  <si>
    <t>6236681830006728208</t>
  </si>
  <si>
    <t>许莹</t>
  </si>
  <si>
    <t>曾玉萍</t>
  </si>
  <si>
    <t>陈倩倩</t>
  </si>
  <si>
    <t>林玲</t>
  </si>
  <si>
    <t>蔡玉婷</t>
  </si>
  <si>
    <t>杨智东</t>
  </si>
  <si>
    <t>陈飞年</t>
  </si>
  <si>
    <t>李晓玉</t>
  </si>
  <si>
    <t>许秋思</t>
  </si>
  <si>
    <t>电商2</t>
  </si>
  <si>
    <t>郑远庆</t>
  </si>
  <si>
    <t>6236681830006725576</t>
  </si>
  <si>
    <t>钟岩</t>
  </si>
  <si>
    <t>6236681830006723852</t>
  </si>
  <si>
    <t>陈浩浩</t>
  </si>
  <si>
    <t>6236681830006723456</t>
  </si>
  <si>
    <t>许伟锋</t>
  </si>
  <si>
    <t>6217001830030809365</t>
  </si>
  <si>
    <t>陈明智</t>
  </si>
  <si>
    <t>林茂森</t>
  </si>
  <si>
    <t>张颖毅</t>
  </si>
  <si>
    <t>祝海燕</t>
  </si>
  <si>
    <t>邓建成</t>
  </si>
  <si>
    <t>郭炜杭</t>
  </si>
  <si>
    <t>李威廉</t>
  </si>
  <si>
    <t>季依蕊</t>
  </si>
  <si>
    <t>电商3</t>
  </si>
  <si>
    <t>徐志榕</t>
  </si>
  <si>
    <t>6236681860000124799</t>
  </si>
  <si>
    <t>李黎雀</t>
  </si>
  <si>
    <t>6236681830006726996</t>
  </si>
  <si>
    <t>沈晓芬</t>
  </si>
  <si>
    <t>6236681830006725378</t>
  </si>
  <si>
    <t>张艺萍</t>
  </si>
  <si>
    <t>何艺敏</t>
  </si>
  <si>
    <t>林艺可</t>
  </si>
  <si>
    <t>李青</t>
  </si>
  <si>
    <t>徐伟彬</t>
  </si>
  <si>
    <t>杨雯鑫</t>
  </si>
  <si>
    <t>林婷婷</t>
  </si>
  <si>
    <r>
      <rPr>
        <sz val="10"/>
        <rFont val="宋体"/>
        <charset val="134"/>
        <scheme val="minor"/>
      </rPr>
      <t>2016</t>
    </r>
    <r>
      <rPr>
        <sz val="10"/>
        <rFont val="宋体"/>
        <charset val="134"/>
      </rPr>
      <t>级</t>
    </r>
  </si>
  <si>
    <t>物流</t>
  </si>
  <si>
    <t>林馨微</t>
  </si>
  <si>
    <t>6217001830027705436</t>
  </si>
  <si>
    <t>章秋容</t>
  </si>
  <si>
    <t>6236681830006725725</t>
  </si>
  <si>
    <t>傅欣慧</t>
  </si>
  <si>
    <t>6236681830006726194</t>
  </si>
  <si>
    <t>钟琳琳</t>
  </si>
  <si>
    <t>6217001830008965314</t>
  </si>
  <si>
    <t>练美义</t>
  </si>
  <si>
    <t>刘丽卿</t>
  </si>
  <si>
    <t>朱雯倩</t>
  </si>
  <si>
    <t>何秋慧</t>
  </si>
  <si>
    <t>郭婷</t>
  </si>
  <si>
    <t>陈青林</t>
  </si>
  <si>
    <t>曾丽旋</t>
  </si>
  <si>
    <t>黄少杰</t>
  </si>
  <si>
    <t>营销</t>
  </si>
  <si>
    <t>许天岚</t>
  </si>
  <si>
    <t>6236681830006730022</t>
  </si>
  <si>
    <t>曾丽珠</t>
  </si>
  <si>
    <t>6217001850010560804</t>
  </si>
  <si>
    <t>陈华蔚</t>
  </si>
  <si>
    <t>6236681830006726863</t>
  </si>
  <si>
    <t>赖诗婷</t>
  </si>
  <si>
    <t>6236681830006727523</t>
  </si>
  <si>
    <t>邓志云</t>
  </si>
  <si>
    <t>蔡姗姗</t>
  </si>
  <si>
    <t>周慧慧</t>
  </si>
  <si>
    <t>许秋梅</t>
  </si>
  <si>
    <t>许伟茹</t>
  </si>
  <si>
    <t>施晨泽</t>
  </si>
  <si>
    <t>周朝荣</t>
  </si>
  <si>
    <t>蔡祥峰</t>
  </si>
  <si>
    <t>张键</t>
  </si>
  <si>
    <t>人力资源管理</t>
  </si>
  <si>
    <t>16308136</t>
  </si>
  <si>
    <t>唐意玲</t>
  </si>
  <si>
    <t xml:space="preserve">6236681500000459395
</t>
  </si>
  <si>
    <t>16308122</t>
  </si>
  <si>
    <t>黄艳兰</t>
  </si>
  <si>
    <t>6236681830006724074</t>
  </si>
  <si>
    <t>16308121</t>
  </si>
  <si>
    <t>黄亚婷</t>
  </si>
  <si>
    <t>6236681830006733638</t>
  </si>
  <si>
    <t>16308127</t>
  </si>
  <si>
    <t>林琳琳</t>
  </si>
  <si>
    <t>6236681830006728521</t>
  </si>
  <si>
    <t>16308153</t>
  </si>
  <si>
    <t>张玉婷</t>
  </si>
  <si>
    <t xml:space="preserve">6236681830006730196
</t>
  </si>
  <si>
    <t>16308113</t>
  </si>
  <si>
    <t>陈滨</t>
  </si>
  <si>
    <t>16308115</t>
  </si>
  <si>
    <t>陈露</t>
  </si>
  <si>
    <t>16308124</t>
  </si>
  <si>
    <t>李锦秀</t>
  </si>
  <si>
    <t>16308126</t>
  </si>
  <si>
    <t>廖菊芳</t>
  </si>
  <si>
    <t>16308134</t>
  </si>
  <si>
    <t>苏伟红</t>
  </si>
  <si>
    <t>16308135</t>
  </si>
  <si>
    <t>孙少芸</t>
  </si>
  <si>
    <t>16308138</t>
  </si>
  <si>
    <t>巫成飞</t>
  </si>
  <si>
    <t>16308140</t>
  </si>
  <si>
    <t>吴余娜</t>
  </si>
  <si>
    <t>16308149</t>
  </si>
  <si>
    <t>曾诗倩</t>
  </si>
  <si>
    <t>16308152</t>
  </si>
  <si>
    <t>张晓婷</t>
  </si>
  <si>
    <t xml:space="preserve">
国贸报关</t>
  </si>
  <si>
    <t>16309127</t>
  </si>
  <si>
    <t>黎榕锦</t>
  </si>
  <si>
    <t xml:space="preserve">6236681830006726327
</t>
  </si>
  <si>
    <t>16309131</t>
  </si>
  <si>
    <t>廖琛颖</t>
  </si>
  <si>
    <t>6236681830006725394</t>
  </si>
  <si>
    <t>16309137</t>
  </si>
  <si>
    <t>魏慧凌</t>
  </si>
  <si>
    <t xml:space="preserve">6236681830006733372
</t>
  </si>
  <si>
    <t>16309126</t>
  </si>
  <si>
    <t>赖小红</t>
  </si>
  <si>
    <t>16309140</t>
  </si>
  <si>
    <t>张晓芬</t>
  </si>
  <si>
    <t>16309118</t>
  </si>
  <si>
    <t>陈海珠</t>
  </si>
  <si>
    <t>16309132</t>
  </si>
  <si>
    <t>林淑珊</t>
  </si>
  <si>
    <t>16309139</t>
  </si>
  <si>
    <t>张容</t>
  </si>
  <si>
    <t>16309130</t>
  </si>
  <si>
    <t>李悦媛</t>
  </si>
  <si>
    <t>工商企业管理</t>
  </si>
  <si>
    <t>16310145</t>
  </si>
  <si>
    <t>吴春颖</t>
  </si>
  <si>
    <t>6236681830006726160</t>
  </si>
  <si>
    <t>16310134</t>
  </si>
  <si>
    <t>杜燕婷</t>
  </si>
  <si>
    <t>6236681830006724595</t>
  </si>
  <si>
    <t>16310132</t>
  </si>
  <si>
    <t>陈伊虹</t>
  </si>
  <si>
    <t>6236681830006726582</t>
  </si>
  <si>
    <t>16310136</t>
  </si>
  <si>
    <t>黄金铃</t>
  </si>
  <si>
    <t>16310129</t>
  </si>
  <si>
    <t>陈丽茗</t>
  </si>
  <si>
    <t>16310109</t>
  </si>
  <si>
    <t>阮亮</t>
  </si>
  <si>
    <t>16310139</t>
  </si>
  <si>
    <t>林诗涵</t>
  </si>
  <si>
    <t>16310106</t>
  </si>
  <si>
    <t>郭世模</t>
  </si>
  <si>
    <t>16310149</t>
  </si>
  <si>
    <t>张炜霞</t>
  </si>
  <si>
    <t>16310147</t>
  </si>
  <si>
    <t>薛文滢</t>
  </si>
  <si>
    <t>16310143</t>
  </si>
  <si>
    <t>施戴钰</t>
  </si>
  <si>
    <t>商务英语</t>
  </si>
  <si>
    <t>16311125</t>
  </si>
  <si>
    <t>吕芷薇</t>
  </si>
  <si>
    <t xml:space="preserve">6236681830006725048
</t>
  </si>
  <si>
    <t>16311130</t>
  </si>
  <si>
    <t>涂锐萍</t>
  </si>
  <si>
    <t xml:space="preserve">6236681830006723746
</t>
  </si>
  <si>
    <t>16311121</t>
  </si>
  <si>
    <t>林燕婷</t>
  </si>
  <si>
    <t>6236681830006707038</t>
  </si>
  <si>
    <t>16311123</t>
  </si>
  <si>
    <t>林正青</t>
  </si>
  <si>
    <t>16311114</t>
  </si>
  <si>
    <t>赖舒瑾</t>
  </si>
  <si>
    <t>16311107</t>
  </si>
  <si>
    <t>陈翠环</t>
  </si>
  <si>
    <t>16311112</t>
  </si>
  <si>
    <t>郭彩燕</t>
  </si>
  <si>
    <t>16311118</t>
  </si>
  <si>
    <t>林兰滨</t>
  </si>
  <si>
    <t>16311117</t>
  </si>
  <si>
    <t>林凯琦</t>
  </si>
  <si>
    <t>16311128</t>
  </si>
  <si>
    <t>苏华珍</t>
  </si>
  <si>
    <t>16311113</t>
  </si>
  <si>
    <t>郭慧敏</t>
  </si>
  <si>
    <t>文化与体育学院</t>
  </si>
  <si>
    <t>旅游管理</t>
  </si>
  <si>
    <t>16306143</t>
  </si>
  <si>
    <t>林诗茜</t>
  </si>
  <si>
    <t>6236681830006726988</t>
  </si>
  <si>
    <t>16306102</t>
  </si>
  <si>
    <t>陈善钦</t>
  </si>
  <si>
    <t>6236681830006709828</t>
  </si>
  <si>
    <t>16306141</t>
  </si>
  <si>
    <t>林孟晗</t>
  </si>
  <si>
    <t>6232111820001201631</t>
  </si>
  <si>
    <t>16306155</t>
  </si>
  <si>
    <t>张懿</t>
  </si>
  <si>
    <t>16306153</t>
  </si>
  <si>
    <t>张文端</t>
  </si>
  <si>
    <t>16306154</t>
  </si>
  <si>
    <t>张雪柔</t>
  </si>
  <si>
    <t>酒店管理</t>
  </si>
  <si>
    <t>16306137</t>
  </si>
  <si>
    <t>李卓伦</t>
  </si>
  <si>
    <t>6217001880003897178</t>
  </si>
  <si>
    <t>16306135</t>
  </si>
  <si>
    <t>李凤珠</t>
  </si>
  <si>
    <t>6236681830006724017</t>
  </si>
  <si>
    <t>16306144</t>
  </si>
  <si>
    <t>林晓洁</t>
  </si>
  <si>
    <t>6236681830006727911</t>
  </si>
  <si>
    <t>16306148</t>
  </si>
  <si>
    <t>王蓉</t>
  </si>
  <si>
    <t>16306158</t>
  </si>
  <si>
    <t>郑雅婷</t>
  </si>
  <si>
    <t>16306113</t>
  </si>
  <si>
    <t>林啸天</t>
  </si>
  <si>
    <t>16306106</t>
  </si>
  <si>
    <t>胡宇廷</t>
  </si>
  <si>
    <t>16306146</t>
  </si>
  <si>
    <t>林煜莹</t>
  </si>
  <si>
    <t>16306138</t>
  </si>
  <si>
    <t>梁静好</t>
  </si>
  <si>
    <t>16306111</t>
  </si>
  <si>
    <t>林磊</t>
  </si>
  <si>
    <t>16306140</t>
  </si>
  <si>
    <t>林梅雅</t>
  </si>
  <si>
    <t>中营汽车学院</t>
  </si>
  <si>
    <t>车检1</t>
  </si>
  <si>
    <t>16102148</t>
  </si>
  <si>
    <t>张基智</t>
  </si>
  <si>
    <t>6236681830006709778</t>
  </si>
  <si>
    <t>16102137</t>
  </si>
  <si>
    <t>施霖新</t>
  </si>
  <si>
    <t>6236681830006706725</t>
  </si>
  <si>
    <t>16102107</t>
  </si>
  <si>
    <t>陈伟强</t>
  </si>
  <si>
    <t>6236681830006725139</t>
  </si>
  <si>
    <t>16102124</t>
  </si>
  <si>
    <t>柯张铖</t>
  </si>
  <si>
    <t>6236681830006715577</t>
  </si>
  <si>
    <t>16102149</t>
  </si>
  <si>
    <t>张诗校</t>
  </si>
  <si>
    <t>16102147</t>
  </si>
  <si>
    <t>杨镇标</t>
  </si>
  <si>
    <t>16102142</t>
  </si>
  <si>
    <t>吴长生</t>
  </si>
  <si>
    <t>16102138</t>
  </si>
  <si>
    <t>汪钜翔</t>
  </si>
  <si>
    <t>16102134</t>
  </si>
  <si>
    <t>林明旺</t>
  </si>
  <si>
    <t>16102144</t>
  </si>
  <si>
    <t>吴章鋆</t>
  </si>
  <si>
    <t>16102113</t>
  </si>
  <si>
    <t>邓皓予</t>
  </si>
  <si>
    <t>16102141</t>
  </si>
  <si>
    <t>王涛</t>
  </si>
  <si>
    <t>16102115</t>
  </si>
  <si>
    <t>范智水</t>
  </si>
  <si>
    <t>车检2</t>
  </si>
  <si>
    <t>16102229</t>
  </si>
  <si>
    <t>吴思达</t>
  </si>
  <si>
    <t>6232111830000784644</t>
  </si>
  <si>
    <t>16102249</t>
  </si>
  <si>
    <t>庄林豪</t>
  </si>
  <si>
    <t>6236681830006725246</t>
  </si>
  <si>
    <t>16102253</t>
  </si>
  <si>
    <t>刘婷</t>
  </si>
  <si>
    <t>6232111830000786227</t>
  </si>
  <si>
    <t>16102202</t>
  </si>
  <si>
    <t>陈西安</t>
  </si>
  <si>
    <t>16102230</t>
  </si>
  <si>
    <t>吴信辉</t>
  </si>
  <si>
    <t>16102219</t>
  </si>
  <si>
    <t>林宇超</t>
  </si>
  <si>
    <t>16102217</t>
  </si>
  <si>
    <t>林香金</t>
  </si>
  <si>
    <t>16102205</t>
  </si>
  <si>
    <t>陈志彬</t>
  </si>
  <si>
    <t>16102237</t>
  </si>
  <si>
    <t>杨杰</t>
  </si>
  <si>
    <t>16102223</t>
  </si>
  <si>
    <t>罗至楠</t>
  </si>
  <si>
    <t>车检3</t>
  </si>
  <si>
    <t>16102351</t>
  </si>
  <si>
    <t>吕佳媛</t>
  </si>
  <si>
    <t>6236681830006727614</t>
  </si>
  <si>
    <t>16102315</t>
  </si>
  <si>
    <t>何益海</t>
  </si>
  <si>
    <t>6232111830000785195</t>
  </si>
  <si>
    <t>16102304</t>
  </si>
  <si>
    <t>陈梅明</t>
  </si>
  <si>
    <t>6217001830027971756</t>
  </si>
  <si>
    <t>16102319</t>
  </si>
  <si>
    <t>姜利琪</t>
  </si>
  <si>
    <t>6236681870000605960</t>
  </si>
  <si>
    <t>16102318</t>
  </si>
  <si>
    <t>黄廷杰</t>
  </si>
  <si>
    <t>16102302</t>
  </si>
  <si>
    <t>陈怀松</t>
  </si>
  <si>
    <t>16102301</t>
  </si>
  <si>
    <t>陈伯琨</t>
  </si>
  <si>
    <t>16102320</t>
  </si>
  <si>
    <t>赖祥林</t>
  </si>
  <si>
    <t>16102311</t>
  </si>
  <si>
    <t>龚彦</t>
  </si>
  <si>
    <t>16102321</t>
  </si>
  <si>
    <t>李栋梁</t>
  </si>
  <si>
    <t>16102310</t>
  </si>
  <si>
    <t>丁佳锋</t>
  </si>
  <si>
    <t>16102323</t>
  </si>
  <si>
    <t>李永俊</t>
  </si>
  <si>
    <t>车电</t>
  </si>
  <si>
    <t>16104138</t>
  </si>
  <si>
    <t>郑林平</t>
  </si>
  <si>
    <t>6236681890000456263</t>
  </si>
  <si>
    <t>16104130</t>
  </si>
  <si>
    <t>谢泽锋</t>
  </si>
  <si>
    <t>6217001830014506383</t>
  </si>
  <si>
    <t>16104104</t>
  </si>
  <si>
    <t>陈勇阳</t>
  </si>
  <si>
    <t>6232111830000784487</t>
  </si>
  <si>
    <t>16104123</t>
  </si>
  <si>
    <t>谭文彬</t>
  </si>
  <si>
    <t>16104106</t>
  </si>
  <si>
    <t>杜仁杰</t>
  </si>
  <si>
    <t>车服</t>
  </si>
  <si>
    <t>16104148</t>
  </si>
  <si>
    <t>张智鑫</t>
  </si>
  <si>
    <t>6236681830006730048</t>
  </si>
  <si>
    <t>16104129</t>
  </si>
  <si>
    <t>吴仁勇</t>
  </si>
  <si>
    <t>6236681830006715288</t>
  </si>
  <si>
    <t>16104136</t>
  </si>
  <si>
    <t>张俊勇</t>
  </si>
  <si>
    <t>16104110</t>
  </si>
  <si>
    <t>黄威</t>
  </si>
  <si>
    <t>16104145</t>
  </si>
  <si>
    <t>王秀锦</t>
  </si>
  <si>
    <t>16104142</t>
  </si>
  <si>
    <t>陈凤英</t>
  </si>
  <si>
    <t>16104143</t>
  </si>
  <si>
    <t>陈丽</t>
  </si>
  <si>
    <t>16104120</t>
  </si>
  <si>
    <t>钱源</t>
  </si>
  <si>
    <t>16104149</t>
  </si>
  <si>
    <t>李剑泓</t>
  </si>
  <si>
    <t>卓越班</t>
  </si>
  <si>
    <t>16102151</t>
  </si>
  <si>
    <t>郑炜祥</t>
  </si>
  <si>
    <t>6236681830006715528</t>
  </si>
  <si>
    <t>16102152</t>
  </si>
  <si>
    <t>王圳</t>
  </si>
  <si>
    <t>6236681830006716377</t>
  </si>
  <si>
    <t>16102112</t>
  </si>
  <si>
    <t>邓武略</t>
  </si>
  <si>
    <t>6232111830000784271</t>
  </si>
  <si>
    <t>16102238</t>
  </si>
  <si>
    <t>阳洋洋</t>
  </si>
  <si>
    <t>16102236</t>
  </si>
  <si>
    <t>颜金彪</t>
  </si>
  <si>
    <t>16102114</t>
  </si>
  <si>
    <t>丁小均</t>
  </si>
  <si>
    <t>16102108</t>
  </si>
  <si>
    <t>陈云泽</t>
  </si>
  <si>
    <t>16102225</t>
  </si>
  <si>
    <t>王文良</t>
  </si>
  <si>
    <t>车配</t>
  </si>
  <si>
    <t>16118116</t>
  </si>
  <si>
    <t>刘玉祥</t>
  </si>
  <si>
    <t>6236681830006726020</t>
  </si>
  <si>
    <t>16118130</t>
  </si>
  <si>
    <t>郑伟强</t>
  </si>
  <si>
    <t>6236681830006724611</t>
  </si>
  <si>
    <t>16118112</t>
  </si>
  <si>
    <t>林海</t>
  </si>
  <si>
    <t>6236681830006728844</t>
  </si>
  <si>
    <t>16118119</t>
  </si>
  <si>
    <t>沈陆河</t>
  </si>
  <si>
    <t>16118122</t>
  </si>
  <si>
    <t>肖子安</t>
  </si>
  <si>
    <t>16118111</t>
  </si>
  <si>
    <t>李福顺</t>
  </si>
  <si>
    <t>新能源汽车</t>
  </si>
  <si>
    <t>16118126</t>
  </si>
  <si>
    <t>叶俊贤</t>
  </si>
  <si>
    <t>6236681830006730410</t>
  </si>
  <si>
    <t>16118110</t>
  </si>
  <si>
    <t>黄子超</t>
  </si>
  <si>
    <t>6236681830006731616</t>
  </si>
  <si>
    <t>16118117</t>
  </si>
  <si>
    <t>邱华杰</t>
  </si>
  <si>
    <t>6236681830006733182</t>
  </si>
  <si>
    <t>16118131</t>
  </si>
  <si>
    <t>郑振银</t>
  </si>
  <si>
    <t>16118103</t>
  </si>
  <si>
    <t>陈喜锋</t>
  </si>
  <si>
    <t>智能制造学院</t>
  </si>
  <si>
    <t>机电</t>
  </si>
  <si>
    <t>16114153</t>
  </si>
  <si>
    <t>张亚男</t>
  </si>
  <si>
    <t>6236681830006732390</t>
  </si>
  <si>
    <t>16114147</t>
  </si>
  <si>
    <t>张志均</t>
  </si>
  <si>
    <t>6236681830006730709</t>
  </si>
  <si>
    <t>16114114</t>
  </si>
  <si>
    <t>黄惠山</t>
  </si>
  <si>
    <t>6232111830000783976</t>
  </si>
  <si>
    <t>16114105</t>
  </si>
  <si>
    <t>陈文杰</t>
  </si>
  <si>
    <t>6232111830000826460</t>
  </si>
  <si>
    <t>16114128</t>
  </si>
  <si>
    <t>刘险峰</t>
  </si>
  <si>
    <t>6236682080002046879</t>
  </si>
  <si>
    <t>16114149</t>
  </si>
  <si>
    <t>郑毅</t>
  </si>
  <si>
    <t>16114115</t>
  </si>
  <si>
    <t>江龙</t>
  </si>
  <si>
    <t>16114122</t>
  </si>
  <si>
    <t>林录</t>
  </si>
  <si>
    <t>机械</t>
  </si>
  <si>
    <t>张杰</t>
  </si>
  <si>
    <t>6232111830000784446</t>
  </si>
  <si>
    <t>16105101</t>
  </si>
  <si>
    <t>傅福全</t>
  </si>
  <si>
    <t>6217001830007251948</t>
  </si>
  <si>
    <t>16105131</t>
  </si>
  <si>
    <t>赵瀚钊</t>
  </si>
  <si>
    <t>6236681830006713390</t>
  </si>
  <si>
    <t>16105123</t>
  </si>
  <si>
    <t>谢晓杰</t>
  </si>
  <si>
    <t>6217001830021369940</t>
  </si>
  <si>
    <t>16105120</t>
  </si>
  <si>
    <t>吴文杰</t>
  </si>
  <si>
    <t>16105104</t>
  </si>
  <si>
    <t>黄志兴</t>
  </si>
  <si>
    <t>16105128</t>
  </si>
  <si>
    <t>章凯</t>
  </si>
  <si>
    <t>16105111</t>
  </si>
  <si>
    <t>刘世江</t>
  </si>
  <si>
    <t>16105119</t>
  </si>
  <si>
    <t>吴涛丰</t>
  </si>
  <si>
    <t>艺术传媒学院</t>
  </si>
  <si>
    <t>广告</t>
  </si>
  <si>
    <t>16209152</t>
  </si>
  <si>
    <t>欧艺垒</t>
  </si>
  <si>
    <t>6236681830006727556</t>
  </si>
  <si>
    <t>16209157</t>
  </si>
  <si>
    <t>郑丽雪</t>
  </si>
  <si>
    <t>6236681830006710883</t>
  </si>
  <si>
    <t>16209136</t>
  </si>
  <si>
    <t>陈娟</t>
  </si>
  <si>
    <t>6236681830006724470</t>
  </si>
  <si>
    <t>16209140</t>
  </si>
  <si>
    <t>黄诗茵</t>
  </si>
  <si>
    <t>6217001830027342479</t>
  </si>
  <si>
    <t>16209143</t>
  </si>
  <si>
    <t>黄贤瑛</t>
  </si>
  <si>
    <t>6236681830006726848</t>
  </si>
  <si>
    <t>16209145</t>
  </si>
  <si>
    <t>康萍真</t>
  </si>
  <si>
    <t>16209153</t>
  </si>
  <si>
    <t>许琳莉</t>
  </si>
  <si>
    <t>16209155</t>
  </si>
  <si>
    <t>郑贵嫃</t>
  </si>
  <si>
    <t>15201247</t>
  </si>
  <si>
    <t>杨慧婷</t>
  </si>
  <si>
    <t>16209149</t>
  </si>
  <si>
    <t>林小琴</t>
  </si>
  <si>
    <t>16209132</t>
  </si>
  <si>
    <t>许春勇</t>
  </si>
  <si>
    <t>16209148</t>
  </si>
  <si>
    <t>林爱芬</t>
  </si>
  <si>
    <t>16209141</t>
  </si>
  <si>
    <t>黄思彦</t>
  </si>
  <si>
    <t>16209158</t>
  </si>
  <si>
    <t>郑美虹</t>
  </si>
  <si>
    <t>14</t>
  </si>
  <si>
    <t>16209156</t>
  </si>
  <si>
    <t>郑君煌</t>
  </si>
  <si>
    <t>15</t>
  </si>
  <si>
    <t>数媒</t>
  </si>
  <si>
    <t>16212142</t>
  </si>
  <si>
    <t>雷云霏</t>
  </si>
  <si>
    <t>6236681830006726475</t>
  </si>
  <si>
    <t>16212110</t>
  </si>
  <si>
    <t>黄耀辉</t>
  </si>
  <si>
    <t>6236681830006731004</t>
  </si>
  <si>
    <t>16212112</t>
  </si>
  <si>
    <t>赖鹏辉</t>
  </si>
  <si>
    <t>6236681830006733240</t>
  </si>
  <si>
    <t>16201342</t>
  </si>
  <si>
    <t>周思怡</t>
  </si>
  <si>
    <t>16212114</t>
  </si>
  <si>
    <t>李晶勇</t>
  </si>
  <si>
    <t>16212103</t>
  </si>
  <si>
    <t>陈仕康</t>
  </si>
  <si>
    <t>16201244</t>
  </si>
  <si>
    <t>张萍萍</t>
  </si>
  <si>
    <t>16212123</t>
  </si>
  <si>
    <t>刘晓曦</t>
  </si>
  <si>
    <t>16212143</t>
  </si>
  <si>
    <t>沈明琴</t>
  </si>
  <si>
    <t>16212122</t>
  </si>
  <si>
    <t>林震</t>
  </si>
  <si>
    <t>16212104</t>
  </si>
  <si>
    <t>陈宇杰</t>
  </si>
  <si>
    <t>16212113</t>
  </si>
  <si>
    <t>李煌彬</t>
  </si>
  <si>
    <t>计应1</t>
  </si>
  <si>
    <t>16201124</t>
  </si>
  <si>
    <t>谭茗文</t>
  </si>
  <si>
    <t>6232111830000826361</t>
  </si>
  <si>
    <t>16201110</t>
  </si>
  <si>
    <t>陈岚明</t>
  </si>
  <si>
    <t>6236681830006710172</t>
  </si>
  <si>
    <t>16201138</t>
  </si>
  <si>
    <t>叶伟彬</t>
  </si>
  <si>
    <t>6236681830006708143</t>
  </si>
  <si>
    <t>16201144</t>
  </si>
  <si>
    <t>林晓霞</t>
  </si>
  <si>
    <t>16201102</t>
  </si>
  <si>
    <t>蔡宇航</t>
  </si>
  <si>
    <t>16201139</t>
  </si>
  <si>
    <t>叶振民</t>
  </si>
  <si>
    <t>16201143</t>
  </si>
  <si>
    <t>韩雪红</t>
  </si>
  <si>
    <t>16201101</t>
  </si>
  <si>
    <t>蔡鹏杰</t>
  </si>
  <si>
    <t>16201114</t>
  </si>
  <si>
    <t>胡海同</t>
  </si>
  <si>
    <t>16201141</t>
  </si>
  <si>
    <t>余延新</t>
  </si>
  <si>
    <t>计应2</t>
  </si>
  <si>
    <t>谢友坤</t>
  </si>
  <si>
    <t>6217001820026649800</t>
  </si>
  <si>
    <t>罗尚永</t>
  </si>
  <si>
    <t>6217001870003537494</t>
  </si>
  <si>
    <t>16201228</t>
  </si>
  <si>
    <t>吴坤艺</t>
  </si>
  <si>
    <t>6217001930027826552</t>
  </si>
  <si>
    <t>16201204</t>
  </si>
  <si>
    <t>陈飞</t>
  </si>
  <si>
    <t>16201238</t>
  </si>
  <si>
    <t>张智华</t>
  </si>
  <si>
    <t>16201202</t>
  </si>
  <si>
    <t>蔡鹏飞</t>
  </si>
  <si>
    <t>16201220</t>
  </si>
  <si>
    <t>蒲鸿伟</t>
  </si>
  <si>
    <t>16201215</t>
  </si>
  <si>
    <t>林文祥</t>
  </si>
  <si>
    <t>16201231</t>
  </si>
  <si>
    <t>谢亿鑫</t>
  </si>
  <si>
    <t>16201206</t>
  </si>
  <si>
    <t>邓志杰</t>
  </si>
  <si>
    <t>16201234</t>
  </si>
  <si>
    <t>詹昌铭</t>
  </si>
  <si>
    <t>计应3</t>
  </si>
  <si>
    <t>16201332</t>
  </si>
  <si>
    <t>曾子楠</t>
  </si>
  <si>
    <t>6236681830006728547</t>
  </si>
  <si>
    <t>16201331</t>
  </si>
  <si>
    <t>余勇</t>
  </si>
  <si>
    <t>6236681830006729008</t>
  </si>
  <si>
    <t>16201328</t>
  </si>
  <si>
    <t>徐德凯</t>
  </si>
  <si>
    <t>6236681830006725972</t>
  </si>
  <si>
    <t>16201329</t>
  </si>
  <si>
    <t>许书祥</t>
  </si>
  <si>
    <t>16201308</t>
  </si>
  <si>
    <t>金源</t>
  </si>
  <si>
    <t>16201323</t>
  </si>
  <si>
    <t>王靖捷</t>
  </si>
  <si>
    <t>16201320</t>
  </si>
  <si>
    <t>潘登峰</t>
  </si>
  <si>
    <t>16201315</t>
  </si>
  <si>
    <t>刘依鑫</t>
  </si>
  <si>
    <t>16201317</t>
  </si>
  <si>
    <t>卢伟艺</t>
  </si>
  <si>
    <t>16201341</t>
  </si>
  <si>
    <t>叶春秀</t>
  </si>
  <si>
    <t>人居环境学院</t>
  </si>
  <si>
    <t>工造1</t>
  </si>
  <si>
    <t>16504119</t>
  </si>
  <si>
    <t>阮福原</t>
  </si>
  <si>
    <t>6236681830006723977</t>
  </si>
  <si>
    <t>16504140</t>
  </si>
  <si>
    <t>黄艺娟</t>
  </si>
  <si>
    <t>6236681830006723712</t>
  </si>
  <si>
    <t>16504129</t>
  </si>
  <si>
    <t>叶杨仁</t>
  </si>
  <si>
    <t>6236681830006731178</t>
  </si>
  <si>
    <t>16504146</t>
  </si>
  <si>
    <t>占霜玲</t>
  </si>
  <si>
    <t>6236681830006710081</t>
  </si>
  <si>
    <t>14504153</t>
  </si>
  <si>
    <t>陈家豪</t>
  </si>
  <si>
    <t>16504139</t>
  </si>
  <si>
    <t>陈燕玲</t>
  </si>
  <si>
    <t>16504102</t>
  </si>
  <si>
    <t>陈奋翔</t>
  </si>
  <si>
    <t>16504128</t>
  </si>
  <si>
    <t>杨凯阳</t>
  </si>
  <si>
    <t>16504103</t>
  </si>
  <si>
    <t>陈杰辉</t>
  </si>
  <si>
    <t>16504141</t>
  </si>
  <si>
    <t>施晓萍</t>
  </si>
  <si>
    <t>16504109</t>
  </si>
  <si>
    <t>李银泉</t>
  </si>
  <si>
    <t>16504135</t>
  </si>
  <si>
    <t>周山鑫</t>
  </si>
  <si>
    <t>工造2</t>
  </si>
  <si>
    <t>16504248</t>
  </si>
  <si>
    <t>严丽华</t>
  </si>
  <si>
    <t>6236681830006724553</t>
  </si>
  <si>
    <t>16504218</t>
  </si>
  <si>
    <t>李锐涵</t>
  </si>
  <si>
    <t>6236681830006728554</t>
  </si>
  <si>
    <t>16504242</t>
  </si>
  <si>
    <t>赖菲娜</t>
  </si>
  <si>
    <t>6217001830027706061</t>
  </si>
  <si>
    <t>16504219</t>
  </si>
  <si>
    <t>李学钦</t>
  </si>
  <si>
    <t>6236681830006730865</t>
  </si>
  <si>
    <t>16504214</t>
  </si>
  <si>
    <t>黄允鸿</t>
  </si>
  <si>
    <t>16504220</t>
  </si>
  <si>
    <t>林焕新</t>
  </si>
  <si>
    <t>16504217</t>
  </si>
  <si>
    <t>蓝晨洪</t>
  </si>
  <si>
    <t>16504221</t>
  </si>
  <si>
    <t>林志桢</t>
  </si>
  <si>
    <t>16504249</t>
  </si>
  <si>
    <t>张林洁</t>
  </si>
  <si>
    <t>建工1</t>
  </si>
  <si>
    <t>16505111</t>
  </si>
  <si>
    <t>黄汉鑫</t>
  </si>
  <si>
    <t>1</t>
  </si>
  <si>
    <t>6236681830006723597</t>
  </si>
  <si>
    <t>16505112</t>
  </si>
  <si>
    <t>黄锦锋</t>
  </si>
  <si>
    <t>6236681830006728364</t>
  </si>
  <si>
    <t>16505139</t>
  </si>
  <si>
    <t>张金桃</t>
  </si>
  <si>
    <t>6236681830006723837</t>
  </si>
  <si>
    <t>16505134</t>
  </si>
  <si>
    <t>张典胜</t>
  </si>
  <si>
    <t>16505124</t>
  </si>
  <si>
    <t>刘鑫祥</t>
  </si>
  <si>
    <t>16505128</t>
  </si>
  <si>
    <t>谢志杰</t>
  </si>
  <si>
    <t>16505130</t>
  </si>
  <si>
    <t>徐舜</t>
  </si>
  <si>
    <t>16505120</t>
  </si>
  <si>
    <t>李智臻</t>
  </si>
  <si>
    <t>16505136</t>
  </si>
  <si>
    <t>卓陈真</t>
  </si>
  <si>
    <t>16505114</t>
  </si>
  <si>
    <t>黄青华</t>
  </si>
  <si>
    <t>建工2</t>
  </si>
  <si>
    <t>16505220</t>
  </si>
  <si>
    <t>吴仕挺</t>
  </si>
  <si>
    <t>6232111830000784321</t>
  </si>
  <si>
    <t>16505234</t>
  </si>
  <si>
    <t>郑金泳</t>
  </si>
  <si>
    <t>6236681830006729081</t>
  </si>
  <si>
    <t>16505219</t>
  </si>
  <si>
    <t>吴俊龙</t>
  </si>
  <si>
    <t>6236681830006729214</t>
  </si>
  <si>
    <t>16505239</t>
  </si>
  <si>
    <t>邹建龙</t>
  </si>
  <si>
    <t>16505237</t>
  </si>
  <si>
    <t>周新建</t>
  </si>
  <si>
    <t>16505241</t>
  </si>
  <si>
    <t>苏秋霞</t>
  </si>
  <si>
    <t>16505235</t>
  </si>
  <si>
    <t>郑礼韬</t>
  </si>
  <si>
    <t>16505236</t>
  </si>
  <si>
    <t>郑威</t>
  </si>
  <si>
    <t>16505204</t>
  </si>
  <si>
    <t>黄志凌</t>
  </si>
  <si>
    <t>16505238</t>
  </si>
  <si>
    <t>卓程伟</t>
  </si>
  <si>
    <t>建工3</t>
  </si>
  <si>
    <t>16505340</t>
  </si>
  <si>
    <t>郑婷婷</t>
  </si>
  <si>
    <t>6232111830000827252</t>
  </si>
  <si>
    <t>16505302</t>
  </si>
  <si>
    <t>陈锭沿</t>
  </si>
  <si>
    <t>6236681830006732770</t>
  </si>
  <si>
    <t>16505339</t>
  </si>
  <si>
    <t>赵薇</t>
  </si>
  <si>
    <t>6217001830027056723</t>
  </si>
  <si>
    <t>16505311</t>
  </si>
  <si>
    <t>李伟子</t>
  </si>
  <si>
    <t>16505310</t>
  </si>
  <si>
    <t>赖运坤</t>
  </si>
  <si>
    <t>16505338</t>
  </si>
  <si>
    <t>郑泽华</t>
  </si>
  <si>
    <t>16505328</t>
  </si>
  <si>
    <t>杨茂林</t>
  </si>
  <si>
    <t>16505330</t>
  </si>
  <si>
    <t>杨兴</t>
  </si>
  <si>
    <t>16505308</t>
  </si>
  <si>
    <t>方思培</t>
  </si>
  <si>
    <t>16505303</t>
  </si>
  <si>
    <t>陈建</t>
  </si>
  <si>
    <t>建设1</t>
  </si>
  <si>
    <t>16509219</t>
  </si>
  <si>
    <t>王强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</si>
  <si>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236681830006733760</t>
    </r>
  </si>
  <si>
    <t>16509129</t>
  </si>
  <si>
    <t>许庆雄</t>
  </si>
  <si>
    <t>6236681830006713234</t>
  </si>
  <si>
    <t>16509309</t>
  </si>
  <si>
    <t>李铭流</t>
  </si>
  <si>
    <t>6236681830006729685</t>
  </si>
  <si>
    <t>连南杰</t>
  </si>
  <si>
    <t>6236681830006729073</t>
  </si>
  <si>
    <t>16509136</t>
  </si>
  <si>
    <t>何锦丽</t>
  </si>
  <si>
    <t>16509220</t>
  </si>
  <si>
    <t>翁晓智</t>
  </si>
  <si>
    <t>16509340</t>
  </si>
  <si>
    <t>苏清华</t>
  </si>
  <si>
    <t>16509130</t>
  </si>
  <si>
    <t>杨宝泰</t>
  </si>
  <si>
    <t>16509314</t>
  </si>
  <si>
    <t>潘天强</t>
  </si>
  <si>
    <t>16509145</t>
  </si>
  <si>
    <t>邱淑慧</t>
  </si>
  <si>
    <t>16509217</t>
  </si>
  <si>
    <t>陶然</t>
  </si>
  <si>
    <t>16509326</t>
  </si>
  <si>
    <t>谢宏图</t>
  </si>
  <si>
    <t>16509125</t>
  </si>
  <si>
    <t>翁欣宇</t>
  </si>
  <si>
    <t>16509215</t>
  </si>
  <si>
    <t>吕舒培</t>
  </si>
  <si>
    <t>建设2</t>
  </si>
  <si>
    <t>范茂强</t>
  </si>
  <si>
    <t>6236681830006730618</t>
  </si>
  <si>
    <t>程有节</t>
  </si>
  <si>
    <t>6232111830000826981</t>
  </si>
  <si>
    <t>董传真</t>
  </si>
  <si>
    <t>6217001830037529891</t>
  </si>
  <si>
    <t>兰才全</t>
  </si>
  <si>
    <t>6236681830006727093</t>
  </si>
  <si>
    <t>黄苏珊</t>
  </si>
  <si>
    <t>林晓庆</t>
  </si>
  <si>
    <t>陈幼琳</t>
  </si>
  <si>
    <t>陈雅琳</t>
  </si>
  <si>
    <t>林育春</t>
  </si>
  <si>
    <t>赵霖晨</t>
  </si>
  <si>
    <t>建设提高</t>
  </si>
  <si>
    <t>16509140</t>
  </si>
  <si>
    <t>黄媛婷</t>
  </si>
  <si>
    <t>6236681830006725030</t>
  </si>
  <si>
    <t>16509205</t>
  </si>
  <si>
    <t>郭源明</t>
  </si>
  <si>
    <t>6236681830006729347</t>
  </si>
  <si>
    <t>16509236</t>
  </si>
  <si>
    <t>李丽君</t>
  </si>
  <si>
    <t>6236681830006729586</t>
  </si>
  <si>
    <t>16509206</t>
  </si>
  <si>
    <t>黄李捷</t>
  </si>
  <si>
    <t>6236681830006733596</t>
  </si>
  <si>
    <t>16509223</t>
  </si>
  <si>
    <t>徐楠滨</t>
  </si>
  <si>
    <t>16509126</t>
  </si>
  <si>
    <t>吴鑫</t>
  </si>
  <si>
    <t>16509226</t>
  </si>
  <si>
    <t>颜天应</t>
  </si>
  <si>
    <t>16509137</t>
  </si>
  <si>
    <t>黄彩云</t>
  </si>
  <si>
    <t>16509247</t>
  </si>
  <si>
    <t>吴司雨</t>
  </si>
  <si>
    <t>16509228</t>
  </si>
  <si>
    <t>俞垚</t>
  </si>
  <si>
    <t>16509143</t>
  </si>
  <si>
    <t>林佩琳</t>
  </si>
  <si>
    <t>16509218</t>
  </si>
  <si>
    <t>王斌挺</t>
  </si>
  <si>
    <t>2017-2018学年学习奖汇总表（2017级）</t>
  </si>
  <si>
    <t>成绩
排名</t>
  </si>
  <si>
    <t>奖金
（元）</t>
  </si>
  <si>
    <t>2017级</t>
  </si>
  <si>
    <t>汽车检测与维修技术1班</t>
  </si>
  <si>
    <t>许进</t>
  </si>
  <si>
    <t>17102140</t>
  </si>
  <si>
    <t>6217001830031536629</t>
  </si>
  <si>
    <t>胡文炎</t>
  </si>
  <si>
    <t>17102113</t>
  </si>
  <si>
    <t>6217001820031479391</t>
  </si>
  <si>
    <t>温学靖</t>
  </si>
  <si>
    <t>17102136</t>
  </si>
  <si>
    <t>6217001830031480315</t>
  </si>
  <si>
    <t>黄镇强</t>
  </si>
  <si>
    <t>17102117</t>
  </si>
  <si>
    <t>6217001830036657628</t>
  </si>
  <si>
    <t>林荣辉</t>
  </si>
  <si>
    <t>17102125</t>
  </si>
  <si>
    <t>林崑鹏</t>
  </si>
  <si>
    <t>17102121</t>
  </si>
  <si>
    <t>陈剑洪</t>
  </si>
  <si>
    <t>17102110</t>
  </si>
  <si>
    <t>王惠军</t>
  </si>
  <si>
    <t>17102132</t>
  </si>
  <si>
    <t>王伟斌</t>
  </si>
  <si>
    <t>17102133</t>
  </si>
  <si>
    <t>潘涛</t>
  </si>
  <si>
    <t>17102129</t>
  </si>
  <si>
    <t>林鸿发</t>
  </si>
  <si>
    <t>17102124</t>
  </si>
  <si>
    <t>林贵法</t>
  </si>
  <si>
    <t>17102123</t>
  </si>
  <si>
    <t>蔡正集</t>
  </si>
  <si>
    <t>17102104</t>
  </si>
  <si>
    <t>郑俊杰</t>
  </si>
  <si>
    <t>17102147</t>
  </si>
  <si>
    <t>汽车检测与维修技术2班</t>
  </si>
  <si>
    <t>杨国良</t>
  </si>
  <si>
    <t>17102241</t>
  </si>
  <si>
    <t>6217001830031478772</t>
  </si>
  <si>
    <t>许俊峰</t>
  </si>
  <si>
    <t>17102239</t>
  </si>
  <si>
    <t>6217001830031537056</t>
  </si>
  <si>
    <t>许志辉</t>
  </si>
  <si>
    <t>17105135</t>
  </si>
  <si>
    <t>6217001830031481511</t>
  </si>
  <si>
    <t>陈俊山</t>
  </si>
  <si>
    <t>17102203</t>
  </si>
  <si>
    <t>6217001830031480802</t>
  </si>
  <si>
    <t>林国锋</t>
  </si>
  <si>
    <t>17102217</t>
  </si>
  <si>
    <t>尤弘昊</t>
  </si>
  <si>
    <t>17102243</t>
  </si>
  <si>
    <t>2.60</t>
  </si>
  <si>
    <t>肖国强</t>
  </si>
  <si>
    <t>17102237</t>
  </si>
  <si>
    <t>史鹏俊</t>
  </si>
  <si>
    <t>17102222</t>
  </si>
  <si>
    <t>吴志星</t>
  </si>
  <si>
    <t>17102235</t>
  </si>
  <si>
    <t>谢天豪</t>
  </si>
  <si>
    <t>17102238</t>
  </si>
  <si>
    <t>王少伟</t>
  </si>
  <si>
    <t>17102227</t>
  </si>
  <si>
    <t>孙亦楠</t>
  </si>
  <si>
    <t>17102224</t>
  </si>
  <si>
    <t>杨浩杰</t>
  </si>
  <si>
    <t>17102242</t>
  </si>
  <si>
    <t>汽车技术服务与营销1班</t>
  </si>
  <si>
    <t>陈华</t>
  </si>
  <si>
    <t>6217001830031519260</t>
  </si>
  <si>
    <t>孔梦燕</t>
  </si>
  <si>
    <t>6217001830031482071</t>
  </si>
  <si>
    <t>李紫君</t>
  </si>
  <si>
    <t>17102252</t>
  </si>
  <si>
    <t>6217001830031535720</t>
  </si>
  <si>
    <t>马凯</t>
  </si>
  <si>
    <t>17102254</t>
  </si>
  <si>
    <t>刘存康</t>
  </si>
  <si>
    <t>17102220</t>
  </si>
  <si>
    <r>
      <rPr>
        <sz val="10"/>
        <rFont val="宋体"/>
        <charset val="134"/>
        <scheme val="minor"/>
      </rPr>
      <t>201</t>
    </r>
    <r>
      <rPr>
        <sz val="10"/>
        <rFont val="宋体"/>
        <charset val="134"/>
      </rPr>
      <t>7级</t>
    </r>
  </si>
  <si>
    <t>17电商1班</t>
  </si>
  <si>
    <t>方海婷</t>
  </si>
  <si>
    <t>6217001830031478053</t>
  </si>
  <si>
    <t>陈春燕</t>
  </si>
  <si>
    <t>6217001830031536553</t>
  </si>
  <si>
    <t>苏龙顺</t>
  </si>
  <si>
    <t>6217001830029922260</t>
  </si>
  <si>
    <t>洪思思</t>
  </si>
  <si>
    <t>6217001830031519740</t>
  </si>
  <si>
    <t>高思莹</t>
  </si>
  <si>
    <t>陈俊琼</t>
  </si>
  <si>
    <t>何晶华</t>
  </si>
  <si>
    <t>陈清泽</t>
  </si>
  <si>
    <t>陈欣艳</t>
  </si>
  <si>
    <t>范碧琴</t>
  </si>
  <si>
    <t>俞婷</t>
  </si>
  <si>
    <t>李梅瑱</t>
  </si>
  <si>
    <t>杨蕊</t>
  </si>
  <si>
    <t>17电商2班</t>
  </si>
  <si>
    <t>池轶鹏</t>
  </si>
  <si>
    <t>17303207</t>
  </si>
  <si>
    <t>6217001830031480497</t>
  </si>
  <si>
    <t>郑琼玫</t>
  </si>
  <si>
    <t>17303242</t>
  </si>
  <si>
    <t>6217001830031519914</t>
  </si>
  <si>
    <t>张楸妍</t>
  </si>
  <si>
    <t>17303241</t>
  </si>
  <si>
    <t>6217001830031478624</t>
  </si>
  <si>
    <t>佘洪东</t>
  </si>
  <si>
    <t>17303224</t>
  </si>
  <si>
    <t>6217001830031482147</t>
  </si>
  <si>
    <t>邹丽娇</t>
  </si>
  <si>
    <t>17303245</t>
  </si>
  <si>
    <t>陈嘉敏</t>
  </si>
  <si>
    <t>17303225</t>
  </si>
  <si>
    <t>洪燕妹</t>
  </si>
  <si>
    <t>17303226</t>
  </si>
  <si>
    <t>朱玲</t>
  </si>
  <si>
    <t>17303243</t>
  </si>
  <si>
    <t>卓秋芬</t>
  </si>
  <si>
    <t>17303244</t>
  </si>
  <si>
    <t>郭天民</t>
  </si>
  <si>
    <t>17303210</t>
  </si>
  <si>
    <t>许秀萍</t>
  </si>
  <si>
    <t>17303238</t>
  </si>
  <si>
    <t>章璐瑶</t>
  </si>
  <si>
    <t>17303240</t>
  </si>
  <si>
    <t>林佩芳</t>
  </si>
  <si>
    <t>17303232</t>
  </si>
  <si>
    <t>17电商3班</t>
  </si>
  <si>
    <t>李红萍</t>
  </si>
  <si>
    <t>17303330</t>
  </si>
  <si>
    <t>6217001830031520474</t>
  </si>
  <si>
    <t>谢梦婷</t>
  </si>
  <si>
    <t>17303337</t>
  </si>
  <si>
    <t>6217001830031479952</t>
  </si>
  <si>
    <t>彭千栩</t>
  </si>
  <si>
    <t>17303336</t>
  </si>
  <si>
    <t>6217001830032919014</t>
  </si>
  <si>
    <t>刘婕</t>
  </si>
  <si>
    <t>17303335</t>
  </si>
  <si>
    <t>6217001830029923227</t>
  </si>
  <si>
    <t>黄淑钦</t>
  </si>
  <si>
    <t>17303328</t>
  </si>
  <si>
    <t>林萍萍</t>
  </si>
  <si>
    <t>17303332</t>
  </si>
  <si>
    <t>黄彬洪</t>
  </si>
  <si>
    <t>17303326</t>
  </si>
  <si>
    <t>张琳丛</t>
  </si>
  <si>
    <t>17303317</t>
  </si>
  <si>
    <t>薛绵慧</t>
  </si>
  <si>
    <t>17303339</t>
  </si>
  <si>
    <t>曾丝静</t>
  </si>
  <si>
    <t>17303342</t>
  </si>
  <si>
    <t>叶盛键</t>
  </si>
  <si>
    <t>17303314</t>
  </si>
  <si>
    <t>林雨晴</t>
  </si>
  <si>
    <t>17303333</t>
  </si>
  <si>
    <t>黄冰心</t>
  </si>
  <si>
    <r>
      <rPr>
        <sz val="10"/>
        <rFont val="宋体"/>
        <charset val="134"/>
        <scheme val="minor"/>
      </rPr>
      <t>1</t>
    </r>
    <r>
      <rPr>
        <sz val="10"/>
        <rFont val="宋体"/>
        <charset val="134"/>
      </rPr>
      <t>4</t>
    </r>
  </si>
  <si>
    <t>17市场营销</t>
  </si>
  <si>
    <t>张娇芳</t>
  </si>
  <si>
    <t>6217001830036656729</t>
  </si>
  <si>
    <t>张圆圆</t>
  </si>
  <si>
    <t>6217001830031521225</t>
  </si>
  <si>
    <t>曾宝丽</t>
  </si>
  <si>
    <t>6217001830031479572</t>
  </si>
  <si>
    <t>赵辉</t>
  </si>
  <si>
    <t>邱孔涛</t>
  </si>
  <si>
    <t>汤陈国</t>
  </si>
  <si>
    <t>杨慧娜</t>
  </si>
  <si>
    <t>陈星旭</t>
  </si>
  <si>
    <t>黄瑜辉</t>
  </si>
  <si>
    <t>工商</t>
  </si>
  <si>
    <t>江浩慧</t>
  </si>
  <si>
    <t>17310104</t>
  </si>
  <si>
    <t>6217001830031481560</t>
  </si>
  <si>
    <t>陈萍萍</t>
  </si>
  <si>
    <t>17310117</t>
  </si>
  <si>
    <t>6217001830031478582</t>
  </si>
  <si>
    <t>王梅</t>
  </si>
  <si>
    <t>17310129</t>
  </si>
  <si>
    <t>6217001830031480570</t>
  </si>
  <si>
    <t>温星星</t>
  </si>
  <si>
    <t>17310131</t>
  </si>
  <si>
    <t>6217001830031481990</t>
  </si>
  <si>
    <t>许滢滢</t>
  </si>
  <si>
    <t>17310134</t>
  </si>
  <si>
    <t>王梦霞</t>
  </si>
  <si>
    <t>17310130</t>
  </si>
  <si>
    <t>许菲</t>
  </si>
  <si>
    <t>17310133</t>
  </si>
  <si>
    <t>谢娇娇</t>
  </si>
  <si>
    <t>17310132</t>
  </si>
  <si>
    <t>叶婉婷</t>
  </si>
  <si>
    <t>17310136</t>
  </si>
  <si>
    <t>杨雨梅</t>
  </si>
  <si>
    <t>17310135</t>
  </si>
  <si>
    <t>蔡青青</t>
  </si>
  <si>
    <t>17310116</t>
  </si>
  <si>
    <t>林慧萍</t>
  </si>
  <si>
    <t>17310123</t>
  </si>
  <si>
    <t>钟观芳</t>
  </si>
  <si>
    <t>17310141</t>
  </si>
  <si>
    <t>国贸商英</t>
  </si>
  <si>
    <t>叶民武</t>
  </si>
  <si>
    <t>17319209</t>
  </si>
  <si>
    <t>6217001830031522892</t>
  </si>
  <si>
    <t>黄秋萍</t>
  </si>
  <si>
    <t>17323113</t>
  </si>
  <si>
    <t>6217001830031479101</t>
  </si>
  <si>
    <t>陈文蕾</t>
  </si>
  <si>
    <t>17323109</t>
  </si>
  <si>
    <t>6217001830031480919</t>
  </si>
  <si>
    <t>王嘉欣</t>
  </si>
  <si>
    <t>17323123</t>
  </si>
  <si>
    <t>杨晓晴</t>
  </si>
  <si>
    <t>17323127</t>
  </si>
  <si>
    <t>黄温妮</t>
  </si>
  <si>
    <t>17323114</t>
  </si>
  <si>
    <t>谢燕铭</t>
  </si>
  <si>
    <t>17323125</t>
  </si>
  <si>
    <t>周惠兰</t>
  </si>
  <si>
    <t>17323131</t>
  </si>
  <si>
    <t>王书廷</t>
  </si>
  <si>
    <t>17323124</t>
  </si>
  <si>
    <t>毛舟舟</t>
  </si>
  <si>
    <t>17323121</t>
  </si>
  <si>
    <t>17人力</t>
  </si>
  <si>
    <t>陈紫培</t>
  </si>
  <si>
    <t>6217001830031523080</t>
  </si>
  <si>
    <t>赖小萍</t>
  </si>
  <si>
    <t>6217001830031478509</t>
  </si>
  <si>
    <t>陈蒙婷</t>
  </si>
  <si>
    <t>6217001830031523122</t>
  </si>
  <si>
    <t>丁津津</t>
  </si>
  <si>
    <t>李冕荣</t>
  </si>
  <si>
    <t>余佳佳</t>
  </si>
  <si>
    <t>潘靖南</t>
  </si>
  <si>
    <t>杨婷</t>
  </si>
  <si>
    <t>吴倩婷</t>
  </si>
  <si>
    <t>黄清荧</t>
  </si>
  <si>
    <t>17物流</t>
  </si>
  <si>
    <t>许丽荣</t>
  </si>
  <si>
    <t>17305125</t>
  </si>
  <si>
    <t>6217001830031480349</t>
  </si>
  <si>
    <t>陈桂花</t>
  </si>
  <si>
    <t>17305117</t>
  </si>
  <si>
    <t>6217001830031519658</t>
  </si>
  <si>
    <t>陈美丽</t>
  </si>
  <si>
    <t>17305118</t>
  </si>
  <si>
    <t>6236681830002174225</t>
  </si>
  <si>
    <t>董薇娜</t>
  </si>
  <si>
    <t>17305120</t>
  </si>
  <si>
    <t>林妍菲</t>
  </si>
  <si>
    <t>17305121</t>
  </si>
  <si>
    <t>柳海妹</t>
  </si>
  <si>
    <t>17305124</t>
  </si>
  <si>
    <t>张诗怡</t>
  </si>
  <si>
    <t>17305126</t>
  </si>
  <si>
    <t>刘俊凯</t>
  </si>
  <si>
    <t>17305108</t>
  </si>
  <si>
    <t>油     储    1    班</t>
  </si>
  <si>
    <t>李筱蝶</t>
  </si>
  <si>
    <t>17117148</t>
  </si>
  <si>
    <t>6217001830031521639</t>
  </si>
  <si>
    <t>冯伊婷</t>
  </si>
  <si>
    <t>17117144</t>
  </si>
  <si>
    <t>6217001830031537544</t>
  </si>
  <si>
    <t>柯婧婧</t>
  </si>
  <si>
    <t>17117147</t>
  </si>
  <si>
    <t>6217001830031480984</t>
  </si>
  <si>
    <t>林辉强</t>
  </si>
  <si>
    <t>17117129</t>
  </si>
  <si>
    <t>6217001830031537387</t>
  </si>
  <si>
    <t>林祥航</t>
  </si>
  <si>
    <t>17117134</t>
  </si>
  <si>
    <t>黄春兰</t>
  </si>
  <si>
    <t>17117145</t>
  </si>
  <si>
    <t>郭程</t>
  </si>
  <si>
    <t>17117117</t>
  </si>
  <si>
    <t>陈焱荣</t>
  </si>
  <si>
    <t>17117113</t>
  </si>
  <si>
    <t>刘宇宇</t>
  </si>
  <si>
    <t>17117139</t>
  </si>
  <si>
    <t>林建锋</t>
  </si>
  <si>
    <t>17117130</t>
  </si>
  <si>
    <t>陈德源</t>
  </si>
  <si>
    <t>17117104</t>
  </si>
  <si>
    <t>蔡河城</t>
  </si>
  <si>
    <t>17117102</t>
  </si>
  <si>
    <t>油   储    2    班</t>
  </si>
  <si>
    <t>张瑶</t>
  </si>
  <si>
    <t>17117251</t>
  </si>
  <si>
    <t>6217001830031522314</t>
  </si>
  <si>
    <t>林小燕</t>
  </si>
  <si>
    <t>17117243</t>
  </si>
  <si>
    <t>6217001830031521860</t>
  </si>
  <si>
    <t>郑薛晨</t>
  </si>
  <si>
    <t>17117252</t>
  </si>
  <si>
    <t>6217001830031522579</t>
  </si>
  <si>
    <t>王怡然</t>
  </si>
  <si>
    <t>17117247</t>
  </si>
  <si>
    <t>6217001830031521712</t>
  </si>
  <si>
    <t>袁建翔</t>
  </si>
  <si>
    <t>17117235</t>
  </si>
  <si>
    <t>苏清琳</t>
  </si>
  <si>
    <t>17117246</t>
  </si>
  <si>
    <t>沈小超</t>
  </si>
  <si>
    <t>17117210</t>
  </si>
  <si>
    <t>刘燕群</t>
  </si>
  <si>
    <t>17117244</t>
  </si>
  <si>
    <t>庄逸君</t>
  </si>
  <si>
    <t>17117242</t>
  </si>
  <si>
    <t>叶静怡</t>
  </si>
  <si>
    <t>17117248</t>
  </si>
  <si>
    <t>江泽鑫</t>
  </si>
  <si>
    <t>17117124</t>
  </si>
  <si>
    <t>吴聪</t>
  </si>
  <si>
    <t>17117223</t>
  </si>
  <si>
    <t>伍尚权</t>
  </si>
  <si>
    <t>17117228</t>
  </si>
  <si>
    <t xml:space="preserve">油    储    3    班 </t>
  </si>
  <si>
    <t>马树轼</t>
  </si>
  <si>
    <t>17117321</t>
  </si>
  <si>
    <t>6217001830031477881</t>
  </si>
  <si>
    <t>孙玉健</t>
  </si>
  <si>
    <t>17117323</t>
  </si>
  <si>
    <t>6217001830031619003</t>
  </si>
  <si>
    <t>林懿钦</t>
  </si>
  <si>
    <t>17117345</t>
  </si>
  <si>
    <t>6217001830031597589</t>
  </si>
  <si>
    <t>刘倩倩</t>
  </si>
  <si>
    <t>17117347</t>
  </si>
  <si>
    <t>6217001830031597621</t>
  </si>
  <si>
    <t>周颖</t>
  </si>
  <si>
    <t>17117353</t>
  </si>
  <si>
    <t>蔡弘利</t>
  </si>
  <si>
    <t>17117302</t>
  </si>
  <si>
    <t>柳龄蓉</t>
  </si>
  <si>
    <t>17117349</t>
  </si>
  <si>
    <t>班玉军</t>
  </si>
  <si>
    <t>17117301</t>
  </si>
  <si>
    <t>钟盛峰</t>
  </si>
  <si>
    <t>17117339</t>
  </si>
  <si>
    <t>吴江宏</t>
  </si>
  <si>
    <t>17117327</t>
  </si>
  <si>
    <t>17117331</t>
  </si>
  <si>
    <t>陈其俏</t>
  </si>
  <si>
    <t>17117306</t>
  </si>
  <si>
    <t>油        储        4        班</t>
  </si>
  <si>
    <t>卢清德</t>
  </si>
  <si>
    <t>17117420</t>
  </si>
  <si>
    <t>6217001830031537718</t>
  </si>
  <si>
    <t>张华敏</t>
  </si>
  <si>
    <t>17117445</t>
  </si>
  <si>
    <t>6217001830031597910</t>
  </si>
  <si>
    <t>邓顺琴</t>
  </si>
  <si>
    <t>17117438</t>
  </si>
  <si>
    <t>6217001830031522454</t>
  </si>
  <si>
    <t>傅超群</t>
  </si>
  <si>
    <t>17117410</t>
  </si>
  <si>
    <t>6217001830031597373</t>
  </si>
  <si>
    <t>蔡雪芳</t>
  </si>
  <si>
    <t>17117435</t>
  </si>
  <si>
    <t>林雅丽</t>
  </si>
  <si>
    <t>17117440</t>
  </si>
  <si>
    <t>张梦荣</t>
  </si>
  <si>
    <t>17117446</t>
  </si>
  <si>
    <t>陈加红</t>
  </si>
  <si>
    <t>17117402</t>
  </si>
  <si>
    <t>方仁铸</t>
  </si>
  <si>
    <t>17117408</t>
  </si>
  <si>
    <t>刘立铭</t>
  </si>
  <si>
    <t>17117417</t>
  </si>
  <si>
    <t>方海东</t>
  </si>
  <si>
    <t>17117407</t>
  </si>
  <si>
    <t>石        化        1        班</t>
  </si>
  <si>
    <t>佟月</t>
  </si>
  <si>
    <t>17117254</t>
  </si>
  <si>
    <t>6217001830031481693</t>
  </si>
  <si>
    <t>陈炳木</t>
  </si>
  <si>
    <t>17117304</t>
  </si>
  <si>
    <t>6217001830031480976</t>
  </si>
  <si>
    <t>杨勋</t>
  </si>
  <si>
    <t>17117332</t>
  </si>
  <si>
    <t>6217001830031522066</t>
  </si>
  <si>
    <t>卢思敏</t>
  </si>
  <si>
    <t>17117245</t>
  </si>
  <si>
    <t>张志鑫</t>
  </si>
  <si>
    <t>17117335</t>
  </si>
  <si>
    <t>王瑜彬</t>
  </si>
  <si>
    <t>17117325</t>
  </si>
  <si>
    <t>张炎斌</t>
  </si>
  <si>
    <t>17117238</t>
  </si>
  <si>
    <r>
      <rPr>
        <sz val="10"/>
        <rFont val="宋体"/>
        <charset val="134"/>
        <scheme val="minor"/>
      </rPr>
      <t>2017</t>
    </r>
    <r>
      <rPr>
        <sz val="10"/>
        <rFont val="宋体"/>
        <charset val="134"/>
      </rPr>
      <t>级</t>
    </r>
  </si>
  <si>
    <t>数媒一班</t>
  </si>
  <si>
    <t>胡含青</t>
  </si>
  <si>
    <t>17221120</t>
  </si>
  <si>
    <t>6217001830031536835</t>
  </si>
  <si>
    <t>林琳</t>
  </si>
  <si>
    <t>17221124</t>
  </si>
  <si>
    <t>6217001830031478673</t>
  </si>
  <si>
    <t>连丹</t>
  </si>
  <si>
    <t>17221123</t>
  </si>
  <si>
    <t>6236681480003386905</t>
  </si>
  <si>
    <t>陈翀</t>
  </si>
  <si>
    <t>17221103</t>
  </si>
  <si>
    <t>王云中</t>
  </si>
  <si>
    <t>17221113</t>
  </si>
  <si>
    <t>陈宇辉</t>
  </si>
  <si>
    <t>17221104</t>
  </si>
  <si>
    <t>戴銮</t>
  </si>
  <si>
    <t>17221117</t>
  </si>
  <si>
    <t>影视2班</t>
  </si>
  <si>
    <t>郑雯婷</t>
  </si>
  <si>
    <t xml:space="preserve">6232111820008960254
</t>
  </si>
  <si>
    <t>王月娥</t>
  </si>
  <si>
    <t xml:space="preserve">6217001830031520078
</t>
  </si>
  <si>
    <t>陈斌</t>
  </si>
  <si>
    <t>6217001830031536421</t>
  </si>
  <si>
    <t>苏雪梅</t>
  </si>
  <si>
    <t>罗雯鑫</t>
  </si>
  <si>
    <t>张雪</t>
  </si>
  <si>
    <t>沈丹丹</t>
  </si>
  <si>
    <t>范国炜</t>
  </si>
  <si>
    <t>编导</t>
  </si>
  <si>
    <t>黄钧驰</t>
  </si>
  <si>
    <t>3.26</t>
  </si>
  <si>
    <t>6217001830031534087</t>
  </si>
  <si>
    <t>赖秀娟</t>
  </si>
  <si>
    <t>3.23</t>
  </si>
  <si>
    <t>30</t>
  </si>
  <si>
    <t>6217001830031479846</t>
  </si>
  <si>
    <t>陈宇滨</t>
  </si>
  <si>
    <t>2.93</t>
  </si>
  <si>
    <t>20</t>
  </si>
  <si>
    <t>6217001830031478152</t>
  </si>
  <si>
    <t>蔡嘉琪</t>
  </si>
  <si>
    <t>何诗泳</t>
  </si>
  <si>
    <t>罗丹</t>
  </si>
  <si>
    <t>2.89</t>
  </si>
  <si>
    <t>王佳荣</t>
  </si>
  <si>
    <t>2.88</t>
  </si>
  <si>
    <t>胡澜蒂</t>
  </si>
  <si>
    <t>广告班</t>
  </si>
  <si>
    <t>谢玉沛</t>
  </si>
  <si>
    <t>17209120</t>
  </si>
  <si>
    <t>6236681830006705396</t>
  </si>
  <si>
    <t>肖静</t>
  </si>
  <si>
    <t>6217001830031534178</t>
  </si>
  <si>
    <t>许文曲</t>
  </si>
  <si>
    <t>6217001830031479721</t>
  </si>
  <si>
    <t>缪漪琳</t>
  </si>
  <si>
    <t>叶秀玲</t>
  </si>
  <si>
    <t>廖肖雅</t>
  </si>
  <si>
    <t>赵雪莹</t>
  </si>
  <si>
    <t>郑鑫</t>
  </si>
  <si>
    <t>连小莉</t>
  </si>
  <si>
    <t>服装2</t>
  </si>
  <si>
    <t>林佳佳</t>
  </si>
  <si>
    <t>6217001830034855166</t>
  </si>
  <si>
    <t>卓雪妹</t>
  </si>
  <si>
    <t>6217001830034891765</t>
  </si>
  <si>
    <t>许鑫鑫</t>
  </si>
  <si>
    <t>6217001830004854987</t>
  </si>
  <si>
    <t>杨镇平</t>
  </si>
  <si>
    <t>李廷越</t>
  </si>
  <si>
    <t>何艳婷</t>
  </si>
  <si>
    <t>林远凤</t>
  </si>
  <si>
    <t>王远玲</t>
  </si>
  <si>
    <t>产品1</t>
  </si>
  <si>
    <t>卢秋娥</t>
  </si>
  <si>
    <t>6217001830031482139</t>
  </si>
  <si>
    <t>吴珍龙</t>
  </si>
  <si>
    <t>6217001830031597803</t>
  </si>
  <si>
    <t>陈诗颖</t>
  </si>
  <si>
    <t>6217001830023954673</t>
  </si>
  <si>
    <t>陈细端</t>
  </si>
  <si>
    <t>林梓杰</t>
  </si>
  <si>
    <t>林艺欣</t>
  </si>
  <si>
    <t>17服装1班</t>
  </si>
  <si>
    <t>周敏瑶</t>
  </si>
  <si>
    <t>6217001830031523106</t>
  </si>
  <si>
    <t>费凡</t>
  </si>
  <si>
    <t>6217001830031523031</t>
  </si>
  <si>
    <t>李小静</t>
  </si>
  <si>
    <t>6217001830031481602</t>
  </si>
  <si>
    <t>曾中</t>
  </si>
  <si>
    <t>6217001830031522959</t>
  </si>
  <si>
    <t>王寅春</t>
  </si>
  <si>
    <t>6217001830031537874</t>
  </si>
  <si>
    <t>刘露杰</t>
  </si>
  <si>
    <t>赖馨</t>
  </si>
  <si>
    <t>蔡雅瑜</t>
  </si>
  <si>
    <t>江凯斯</t>
  </si>
  <si>
    <t>黄端婷</t>
  </si>
  <si>
    <t>王炜婷</t>
  </si>
  <si>
    <t>方琳娟</t>
  </si>
  <si>
    <t>陈懿馨</t>
  </si>
  <si>
    <t>高莹慧</t>
  </si>
  <si>
    <t>郭恩惠</t>
  </si>
  <si>
    <t>金爱蕾</t>
  </si>
  <si>
    <t>16</t>
  </si>
  <si>
    <t>文化旅游与体育学院</t>
  </si>
  <si>
    <t>旅游酒店</t>
  </si>
  <si>
    <t>齐寅生</t>
  </si>
  <si>
    <t>17307102</t>
  </si>
  <si>
    <t>6217001830031480000</t>
  </si>
  <si>
    <t>曾林彬</t>
  </si>
  <si>
    <t>17307106</t>
  </si>
  <si>
    <t>6217001830031482089</t>
  </si>
  <si>
    <t>石鑫宇</t>
  </si>
  <si>
    <t>17307121</t>
  </si>
  <si>
    <t>6217001830031481917</t>
  </si>
  <si>
    <t>张雪婷</t>
  </si>
  <si>
    <t>17307124</t>
  </si>
  <si>
    <t>周影</t>
  </si>
  <si>
    <t>17307125</t>
  </si>
  <si>
    <t>蒋佳欣</t>
  </si>
  <si>
    <t>17307113</t>
  </si>
  <si>
    <t>黄嘉鑫</t>
  </si>
  <si>
    <t>17307110</t>
  </si>
  <si>
    <t>林艳</t>
  </si>
  <si>
    <t>17307117</t>
  </si>
  <si>
    <t>麻莹莹</t>
  </si>
  <si>
    <t>17307120</t>
  </si>
  <si>
    <t>机电1</t>
  </si>
  <si>
    <t>杨加文</t>
  </si>
  <si>
    <t>6217001830031479713</t>
  </si>
  <si>
    <t>林恩慧</t>
  </si>
  <si>
    <t>6217001830031534111</t>
  </si>
  <si>
    <t>吴伯水</t>
  </si>
  <si>
    <t>6217001830031479770</t>
  </si>
  <si>
    <t>苏炳森</t>
  </si>
  <si>
    <t>甘武寅</t>
  </si>
  <si>
    <t>王成杰</t>
  </si>
  <si>
    <t>黄腾</t>
  </si>
  <si>
    <t>李川</t>
  </si>
  <si>
    <t>黄晓红</t>
  </si>
  <si>
    <t>张贵森</t>
  </si>
  <si>
    <t>林涛</t>
  </si>
  <si>
    <t>17201146</t>
  </si>
  <si>
    <t>6217001830031535142</t>
  </si>
  <si>
    <t>黄俊涛</t>
  </si>
  <si>
    <t>17201113</t>
  </si>
  <si>
    <t>6217001830031535373</t>
  </si>
  <si>
    <t>李晓如</t>
  </si>
  <si>
    <t>17201145</t>
  </si>
  <si>
    <t>6217001830031534426</t>
  </si>
  <si>
    <t>邱财德</t>
  </si>
  <si>
    <t>17201130</t>
  </si>
  <si>
    <t>6217001830030015708</t>
  </si>
  <si>
    <t>黄志福</t>
  </si>
  <si>
    <t>17201114</t>
  </si>
  <si>
    <t>6217001830031478798</t>
  </si>
  <si>
    <t>胡德鸿</t>
  </si>
  <si>
    <t>17201108</t>
  </si>
  <si>
    <t>柯伟军</t>
  </si>
  <si>
    <t>17201118</t>
  </si>
  <si>
    <t>林委龙</t>
  </si>
  <si>
    <t>17201125</t>
  </si>
  <si>
    <t>刘美亮</t>
  </si>
  <si>
    <t>17201147</t>
  </si>
  <si>
    <t>谢美玲</t>
  </si>
  <si>
    <t>17201148</t>
  </si>
  <si>
    <t>杨锋</t>
  </si>
  <si>
    <t>17201149</t>
  </si>
  <si>
    <t>洪祝鑫</t>
  </si>
  <si>
    <t>17201154</t>
  </si>
  <si>
    <t>蔡泽楠</t>
  </si>
  <si>
    <t>17201101</t>
  </si>
  <si>
    <t>杜鹏</t>
  </si>
  <si>
    <t>17201106</t>
  </si>
  <si>
    <t>苏炳建</t>
  </si>
  <si>
    <t>17201132</t>
  </si>
  <si>
    <t>周浩然</t>
  </si>
  <si>
    <t>17105144</t>
  </si>
  <si>
    <t>6217001830031481545</t>
  </si>
  <si>
    <t>郑志勇</t>
  </si>
  <si>
    <t>17105143</t>
  </si>
  <si>
    <t>6217001840007398821</t>
  </si>
  <si>
    <t>蔡明益</t>
  </si>
  <si>
    <t>17105101</t>
  </si>
  <si>
    <t>6217001830031534343</t>
  </si>
  <si>
    <t>吴艺泉</t>
  </si>
  <si>
    <t>17105132</t>
  </si>
  <si>
    <t>6217001830031534673</t>
  </si>
  <si>
    <t>陈声瑜</t>
  </si>
  <si>
    <t>17105106</t>
  </si>
  <si>
    <t>程超意</t>
  </si>
  <si>
    <t>17105109</t>
  </si>
  <si>
    <t>陈聪</t>
  </si>
  <si>
    <t>17105104</t>
  </si>
  <si>
    <t>蔡荣东</t>
  </si>
  <si>
    <t>17105102</t>
  </si>
  <si>
    <t>苏荣权</t>
  </si>
  <si>
    <t>17105125</t>
  </si>
  <si>
    <t>张文锋</t>
  </si>
  <si>
    <t>17105141</t>
  </si>
  <si>
    <t>陈博龙</t>
  </si>
  <si>
    <t>17105103</t>
  </si>
  <si>
    <t>方晨涛</t>
  </si>
  <si>
    <t>17105110</t>
  </si>
  <si>
    <t>蔡萍洪</t>
  </si>
  <si>
    <t>6217001830031534384</t>
  </si>
  <si>
    <t>蔡庆霖</t>
  </si>
  <si>
    <t>6217001830031479135</t>
  </si>
  <si>
    <t>程晓琪</t>
  </si>
  <si>
    <t>6217001830031598108</t>
  </si>
  <si>
    <t>钟伟</t>
  </si>
  <si>
    <t>6217001830031479788</t>
  </si>
  <si>
    <t>张学友</t>
  </si>
  <si>
    <t>6217001830031480810</t>
  </si>
  <si>
    <t>刘超伟</t>
  </si>
  <si>
    <t>林涨</t>
  </si>
  <si>
    <t>刘志勇</t>
  </si>
  <si>
    <t>郑温鼎</t>
  </si>
  <si>
    <t>郑荣峰</t>
  </si>
  <si>
    <t>叶伟林</t>
  </si>
  <si>
    <t>郑荣杰</t>
  </si>
  <si>
    <t>黄启冰</t>
  </si>
  <si>
    <t>杨尚汉</t>
  </si>
  <si>
    <t>17</t>
  </si>
  <si>
    <t>林陈云</t>
  </si>
  <si>
    <t>电子</t>
  </si>
  <si>
    <t>杨闽</t>
  </si>
  <si>
    <t>17220127</t>
  </si>
  <si>
    <t>6217001830037375493</t>
  </si>
  <si>
    <t>许鑫宏</t>
  </si>
  <si>
    <t>17220118</t>
  </si>
  <si>
    <t>6217001830031519401</t>
  </si>
  <si>
    <t>杨镇煜</t>
  </si>
  <si>
    <t>17220119</t>
  </si>
  <si>
    <t>6217001830031535407</t>
  </si>
  <si>
    <t>曾祥明</t>
  </si>
  <si>
    <t>17220123</t>
  </si>
  <si>
    <t>林晓玲</t>
  </si>
  <si>
    <t>17220126</t>
  </si>
  <si>
    <t>陈昊</t>
  </si>
  <si>
    <t>17220104</t>
  </si>
  <si>
    <t>刘志杰</t>
  </si>
  <si>
    <t>17220116</t>
  </si>
  <si>
    <t>2017</t>
  </si>
  <si>
    <t>陈炜婷</t>
  </si>
  <si>
    <t>6217001830031518726</t>
  </si>
  <si>
    <t>赖妍欣</t>
  </si>
  <si>
    <t>6217001830030017894</t>
  </si>
  <si>
    <t>蔡馨鑫</t>
  </si>
  <si>
    <t>6217001830031478590</t>
  </si>
  <si>
    <t>陈亮晶</t>
  </si>
  <si>
    <t>6217001830031478491</t>
  </si>
  <si>
    <t>曾巧惠</t>
  </si>
  <si>
    <t>陈丽琼</t>
  </si>
  <si>
    <t>蔡超凡</t>
  </si>
  <si>
    <t>廖修燕</t>
  </si>
  <si>
    <t>李丽丽</t>
  </si>
  <si>
    <t>李渤涛</t>
  </si>
  <si>
    <t>董益铭</t>
  </si>
  <si>
    <t>付广洧</t>
  </si>
  <si>
    <t>17301101</t>
  </si>
  <si>
    <t>林韵璇</t>
  </si>
  <si>
    <t>6217001830031536348</t>
  </si>
  <si>
    <t>石海琼</t>
  </si>
  <si>
    <t>6217001830031480752</t>
  </si>
  <si>
    <t>刘加思</t>
  </si>
  <si>
    <t>6217001830031478392</t>
  </si>
  <si>
    <t>卢思雨</t>
  </si>
  <si>
    <t>6217001830031479523</t>
  </si>
  <si>
    <t>林婷</t>
  </si>
  <si>
    <t>黄幼青</t>
  </si>
  <si>
    <t>林开欣</t>
  </si>
  <si>
    <t>林彩玉</t>
  </si>
  <si>
    <t>刘梦雪</t>
  </si>
  <si>
    <t>施萍诗</t>
  </si>
  <si>
    <t>赖宝珠</t>
  </si>
  <si>
    <t>洪娅</t>
  </si>
  <si>
    <t>廖志华</t>
  </si>
  <si>
    <t>吴君君</t>
  </si>
  <si>
    <t>6217001830031478954</t>
  </si>
  <si>
    <t>白巧慧</t>
  </si>
  <si>
    <t>6217001830030017795</t>
  </si>
  <si>
    <t>游志容</t>
  </si>
  <si>
    <t>6217001830031537106</t>
  </si>
  <si>
    <t>王荣茂</t>
  </si>
  <si>
    <t>6217001830031520615</t>
  </si>
  <si>
    <t>张城芳</t>
  </si>
  <si>
    <t>吴薇薇</t>
  </si>
  <si>
    <t>杨清霞</t>
  </si>
  <si>
    <t>施海森</t>
  </si>
  <si>
    <t>张冬英</t>
  </si>
  <si>
    <t>吴沁柠</t>
  </si>
  <si>
    <t>邹佳美</t>
  </si>
  <si>
    <t>苏珺燕</t>
  </si>
  <si>
    <t>周艺娟</t>
  </si>
  <si>
    <t>郑锦城</t>
  </si>
  <si>
    <t>6217001890006053109</t>
  </si>
  <si>
    <t>郑雅静</t>
  </si>
  <si>
    <t>6217001830031535431</t>
  </si>
  <si>
    <t>沈赂琴</t>
  </si>
  <si>
    <t>6217001830031520607</t>
  </si>
  <si>
    <t>黄燕铃</t>
  </si>
  <si>
    <t>6217001830031597456</t>
  </si>
  <si>
    <t>黄燕瑜</t>
  </si>
  <si>
    <t>林施施</t>
  </si>
  <si>
    <t>林春梅</t>
  </si>
  <si>
    <t>杨锡光</t>
  </si>
  <si>
    <t>黄玉玲</t>
  </si>
  <si>
    <t>周阳</t>
  </si>
  <si>
    <t>何婷婷</t>
  </si>
  <si>
    <t>李惠春</t>
  </si>
  <si>
    <t>林敏</t>
  </si>
  <si>
    <t>6217001830031482097</t>
  </si>
  <si>
    <t>吴慧娟</t>
  </si>
  <si>
    <t>6217001830031521084</t>
  </si>
  <si>
    <t>涂雪芳</t>
  </si>
  <si>
    <t>6217001830031478517</t>
  </si>
  <si>
    <t>金秋君</t>
  </si>
  <si>
    <t>杨秋丹</t>
  </si>
  <si>
    <t>王珊珊</t>
  </si>
  <si>
    <t>尹诗滢</t>
  </si>
  <si>
    <t>李晟</t>
  </si>
  <si>
    <t>王怡婷</t>
  </si>
  <si>
    <t>张丽佳</t>
  </si>
  <si>
    <t>徐乙鑫</t>
  </si>
  <si>
    <t>6217001830031534665</t>
  </si>
  <si>
    <t>黄锶婷</t>
  </si>
  <si>
    <t>6217001830031480844</t>
  </si>
  <si>
    <t>兰水珍</t>
  </si>
  <si>
    <t>6217001880006076945</t>
  </si>
  <si>
    <t>李海燕</t>
  </si>
  <si>
    <t>黄小娇</t>
  </si>
  <si>
    <t>林慧</t>
  </si>
  <si>
    <t>苏雨晴</t>
  </si>
  <si>
    <t>张福生</t>
  </si>
  <si>
    <t>陈淋</t>
  </si>
  <si>
    <t>17504131</t>
  </si>
  <si>
    <t>6217001830031520383</t>
  </si>
  <si>
    <t>潘宝玲</t>
  </si>
  <si>
    <t>17504142</t>
  </si>
  <si>
    <t>6217001830031519856</t>
  </si>
  <si>
    <t>黄秋梅</t>
  </si>
  <si>
    <t>17504138</t>
  </si>
  <si>
    <t>6217001830031521258</t>
  </si>
  <si>
    <t>陈敏</t>
  </si>
  <si>
    <t>17504132</t>
  </si>
  <si>
    <t>6217001830031536116</t>
  </si>
  <si>
    <t>江首翰</t>
  </si>
  <si>
    <t>17504111</t>
  </si>
  <si>
    <t>陈晓清</t>
  </si>
  <si>
    <t>17504133</t>
  </si>
  <si>
    <t>戴钰函</t>
  </si>
  <si>
    <t>17504134</t>
  </si>
  <si>
    <t>林妙丹</t>
  </si>
  <si>
    <t>17504141</t>
  </si>
  <si>
    <t>丘隆林</t>
  </si>
  <si>
    <t>17504127</t>
  </si>
  <si>
    <t>张庆锋</t>
  </si>
  <si>
    <t>17504241</t>
  </si>
  <si>
    <t>6217001830031905840</t>
  </si>
  <si>
    <t>叶喜乐</t>
  </si>
  <si>
    <t>17504224</t>
  </si>
  <si>
    <t>6217001830031479432</t>
  </si>
  <si>
    <t>王智敏</t>
  </si>
  <si>
    <t>17504237</t>
  </si>
  <si>
    <t>6217001830031480687</t>
  </si>
  <si>
    <t>梁丽春</t>
  </si>
  <si>
    <t>17504233</t>
  </si>
  <si>
    <t>6217001830031520821</t>
  </si>
  <si>
    <t>吴志成</t>
  </si>
  <si>
    <t>17504218</t>
  </si>
  <si>
    <t>黄苇强</t>
  </si>
  <si>
    <t>17504206</t>
  </si>
  <si>
    <t>钟文彪</t>
  </si>
  <si>
    <t>17504230</t>
  </si>
  <si>
    <t>范世安</t>
  </si>
  <si>
    <t>17504204</t>
  </si>
  <si>
    <t>金益帆</t>
  </si>
  <si>
    <t>17505106</t>
  </si>
  <si>
    <t>6217001830031522876</t>
  </si>
  <si>
    <t>杨鑫</t>
  </si>
  <si>
    <t>17505128</t>
  </si>
  <si>
    <t>6217001830031478087</t>
  </si>
  <si>
    <t>林晓娟</t>
  </si>
  <si>
    <t>17505134</t>
  </si>
  <si>
    <t>6217001830031534202</t>
  </si>
  <si>
    <t>廖书良</t>
  </si>
  <si>
    <t>17505107</t>
  </si>
  <si>
    <t>王湧</t>
  </si>
  <si>
    <t>17505118</t>
  </si>
  <si>
    <t>17505102</t>
  </si>
  <si>
    <t>林俊良</t>
  </si>
  <si>
    <t>17505108</t>
  </si>
  <si>
    <t>叶锦川</t>
  </si>
  <si>
    <t>17505225</t>
  </si>
  <si>
    <t>6217001830030015633</t>
  </si>
  <si>
    <t>林凯烨</t>
  </si>
  <si>
    <t>17505216</t>
  </si>
  <si>
    <t>6217001840009277460</t>
  </si>
  <si>
    <t>胡纯前</t>
  </si>
  <si>
    <t>17505208</t>
  </si>
  <si>
    <t>6217001830030015591</t>
  </si>
  <si>
    <t>张祖勇</t>
  </si>
  <si>
    <t>17505229</t>
  </si>
  <si>
    <t>陈才勇</t>
  </si>
  <si>
    <t>17505202</t>
  </si>
  <si>
    <t>雷孔泉</t>
  </si>
  <si>
    <t>17505212</t>
  </si>
  <si>
    <t>黄荣辉</t>
  </si>
  <si>
    <t>17505209</t>
  </si>
  <si>
    <t>室内1</t>
  </si>
  <si>
    <t>17509136</t>
  </si>
  <si>
    <t>6217001830031478467</t>
  </si>
  <si>
    <t>何惠娟</t>
  </si>
  <si>
    <t>17509126</t>
  </si>
  <si>
    <t>6217001830031905675</t>
  </si>
  <si>
    <t>喻海慧</t>
  </si>
  <si>
    <t>17509134</t>
  </si>
  <si>
    <t>6217001830031481594</t>
  </si>
  <si>
    <t>林青娇</t>
  </si>
  <si>
    <t>17509131</t>
  </si>
  <si>
    <t>李艳艳</t>
  </si>
  <si>
    <t>17509130</t>
  </si>
  <si>
    <t>黄晓菁</t>
  </si>
  <si>
    <t>17509127</t>
  </si>
  <si>
    <t>冯念念</t>
  </si>
  <si>
    <t>17509125</t>
  </si>
  <si>
    <t>室内2</t>
  </si>
  <si>
    <t>17509233</t>
  </si>
  <si>
    <t>6217001830031520953</t>
  </si>
  <si>
    <t>蔡群</t>
  </si>
  <si>
    <t>17509226</t>
  </si>
  <si>
    <t>6217001830031537924</t>
  </si>
  <si>
    <t>戴利平</t>
  </si>
  <si>
    <t>17509228</t>
  </si>
  <si>
    <t>6217001830031482006</t>
  </si>
  <si>
    <t>黄益媚</t>
  </si>
  <si>
    <t>17509230</t>
  </si>
  <si>
    <t>林诗恩</t>
  </si>
  <si>
    <t>17509234</t>
  </si>
  <si>
    <t>赖葛斌</t>
  </si>
  <si>
    <t>17509205</t>
  </si>
  <si>
    <t>杨淑清</t>
  </si>
  <si>
    <t>17509235</t>
  </si>
  <si>
    <t>室内3</t>
  </si>
  <si>
    <t>刘艳</t>
  </si>
  <si>
    <t>17509329</t>
  </si>
  <si>
    <t>6217001830031520854</t>
  </si>
  <si>
    <t>凌鑫鑫</t>
  </si>
  <si>
    <t>17509326</t>
  </si>
  <si>
    <t>6217001830031481941</t>
  </si>
  <si>
    <t>刘琼</t>
  </si>
  <si>
    <t>17509327</t>
  </si>
  <si>
    <t>6217001830031480638</t>
  </si>
  <si>
    <t>刘婉婷</t>
  </si>
  <si>
    <t>17509328</t>
  </si>
  <si>
    <t>潘静怡</t>
  </si>
  <si>
    <t>17509331</t>
  </si>
  <si>
    <t>徐小珍</t>
  </si>
  <si>
    <t>17509336</t>
  </si>
  <si>
    <t>刘庆亮</t>
  </si>
  <si>
    <t>17509312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</si>
</sst>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0.00"/>
    <numFmt numFmtId="178" formatCode="0_);[Red]\(0\)"/>
    <numFmt numFmtId="179" formatCode="0.00_ "/>
    <numFmt numFmtId="180" formatCode="0_ "/>
    <numFmt numFmtId="181" formatCode="##0.00"/>
  </numFmts>
  <fonts count="3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6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4" fillId="24" borderId="22" applyNumberForma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37" fillId="0" borderId="0" applyFont="0" applyAlignment="0">
      <alignment vertical="center" wrapText="1"/>
    </xf>
  </cellStyleXfs>
  <cellXfs count="140">
    <xf numFmtId="0" fontId="0" fillId="0" borderId="0" xfId="0"/>
    <xf numFmtId="0" fontId="0" fillId="0" borderId="0" xfId="0" applyAlignme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79" fontId="0" fillId="0" borderId="0" xfId="0" applyNumberFormat="1" applyAlignment="1">
      <alignment horizontal="center"/>
    </xf>
    <xf numFmtId="178" fontId="0" fillId="0" borderId="0" xfId="0" applyNumberFormat="1" applyAlignment="1">
      <alignment horizontal="center"/>
    </xf>
    <xf numFmtId="176" fontId="0" fillId="0" borderId="0" xfId="0" applyNumberFormat="1"/>
    <xf numFmtId="178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9" fontId="6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9" fontId="5" fillId="2" borderId="1" xfId="0" applyNumberFormat="1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>
      <alignment horizontal="center" vertical="center" wrapText="1"/>
    </xf>
    <xf numFmtId="180" fontId="6" fillId="0" borderId="7" xfId="49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9" fontId="6" fillId="0" borderId="9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176" fontId="6" fillId="0" borderId="9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176" fontId="6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/>
    </xf>
    <xf numFmtId="178" fontId="4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179" fontId="1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2" borderId="3" xfId="49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81" fontId="13" fillId="0" borderId="3" xfId="0" applyNumberFormat="1" applyFont="1" applyFill="1" applyBorder="1" applyAlignment="1">
      <alignment horizontal="center" vertical="center" wrapText="1"/>
    </xf>
    <xf numFmtId="177" fontId="13" fillId="0" borderId="13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14" fillId="0" borderId="1" xfId="0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16" fillId="2" borderId="1" xfId="49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 quotePrefix="1">
      <alignment horizontal="center"/>
    </xf>
    <xf numFmtId="49" fontId="7" fillId="2" borderId="1" xfId="0" applyNumberFormat="1" applyFont="1" applyFill="1" applyBorder="1" applyAlignment="1" quotePrefix="1">
      <alignment horizontal="center"/>
    </xf>
    <xf numFmtId="0" fontId="7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85"/>
  <sheetViews>
    <sheetView topLeftCell="A453" workbookViewId="0">
      <selection activeCell="R21" sqref="R21"/>
    </sheetView>
  </sheetViews>
  <sheetFormatPr defaultColWidth="9" defaultRowHeight="13.5"/>
  <cols>
    <col min="1" max="1" width="4.625" style="90" customWidth="1"/>
    <col min="2" max="2" width="11.125" style="90" customWidth="1"/>
    <col min="3" max="3" width="7.125" style="90" customWidth="1"/>
    <col min="4" max="4" width="8.75" style="90" customWidth="1"/>
    <col min="5" max="5" width="5.375" style="90" customWidth="1"/>
    <col min="6" max="6" width="12.125" style="91"/>
    <col min="7" max="7" width="10.125" style="90" customWidth="1"/>
    <col min="8" max="8" width="11.125" style="90" customWidth="1"/>
    <col min="9" max="9" width="12.25" style="92" customWidth="1"/>
    <col min="10" max="10" width="10" style="91" customWidth="1"/>
    <col min="11" max="11" width="12.125" style="90" customWidth="1"/>
    <col min="12" max="12" width="8.625" style="92" customWidth="1"/>
    <col min="13" max="13" width="9.25" style="91" customWidth="1"/>
    <col min="14" max="14" width="22.625" style="91" customWidth="1"/>
    <col min="15" max="15" width="10.625" style="93" customWidth="1"/>
    <col min="16" max="18" width="9" style="90"/>
    <col min="19" max="20" width="9" style="90" customWidth="1"/>
    <col min="21" max="16384" width="9" style="90"/>
  </cols>
  <sheetData>
    <row r="1" ht="26.25" customHeight="1" spans="1:15">
      <c r="A1" s="9" t="s">
        <v>0</v>
      </c>
      <c r="B1" s="9"/>
      <c r="C1" s="9"/>
      <c r="D1" s="9"/>
      <c r="E1" s="9"/>
      <c r="F1" s="94"/>
      <c r="G1" s="9"/>
      <c r="H1" s="9"/>
      <c r="I1" s="104"/>
      <c r="J1" s="94"/>
      <c r="K1" s="9"/>
      <c r="L1" s="104"/>
      <c r="M1" s="94"/>
      <c r="N1" s="94"/>
      <c r="O1" s="9"/>
    </row>
    <row r="2" s="89" customFormat="1" ht="24" spans="1:15">
      <c r="A2" s="95" t="s">
        <v>1</v>
      </c>
      <c r="B2" s="95" t="s">
        <v>2</v>
      </c>
      <c r="C2" s="96" t="s">
        <v>3</v>
      </c>
      <c r="D2" s="95" t="s">
        <v>4</v>
      </c>
      <c r="E2" s="95" t="s">
        <v>5</v>
      </c>
      <c r="F2" s="97" t="s">
        <v>6</v>
      </c>
      <c r="G2" s="95" t="s">
        <v>7</v>
      </c>
      <c r="H2" s="98" t="s">
        <v>8</v>
      </c>
      <c r="I2" s="105" t="s">
        <v>9</v>
      </c>
      <c r="J2" s="97" t="s">
        <v>10</v>
      </c>
      <c r="K2" s="95" t="s">
        <v>11</v>
      </c>
      <c r="L2" s="106" t="s">
        <v>12</v>
      </c>
      <c r="M2" s="97" t="s">
        <v>13</v>
      </c>
      <c r="N2" s="97" t="s">
        <v>14</v>
      </c>
      <c r="O2" s="95" t="s">
        <v>15</v>
      </c>
    </row>
    <row r="3" ht="14.25" spans="1:15">
      <c r="A3" s="99">
        <v>1</v>
      </c>
      <c r="B3" s="100" t="s">
        <v>16</v>
      </c>
      <c r="C3" s="22" t="s">
        <v>17</v>
      </c>
      <c r="D3" s="23" t="s">
        <v>18</v>
      </c>
      <c r="E3" s="24">
        <v>46</v>
      </c>
      <c r="F3" s="101">
        <v>16301122</v>
      </c>
      <c r="G3" s="52" t="s">
        <v>19</v>
      </c>
      <c r="H3" s="52">
        <v>204.8</v>
      </c>
      <c r="I3" s="52">
        <v>3.79259259259259</v>
      </c>
      <c r="J3" s="101">
        <v>1</v>
      </c>
      <c r="K3" s="52" t="s">
        <v>20</v>
      </c>
      <c r="L3" s="52">
        <v>300</v>
      </c>
      <c r="M3" s="101">
        <v>50</v>
      </c>
      <c r="N3" s="39" t="s">
        <v>21</v>
      </c>
      <c r="O3" s="107"/>
    </row>
    <row r="4" ht="14.25" spans="1:15">
      <c r="A4" s="99">
        <v>2</v>
      </c>
      <c r="B4" s="100" t="s">
        <v>16</v>
      </c>
      <c r="C4" s="22" t="s">
        <v>17</v>
      </c>
      <c r="D4" s="23"/>
      <c r="E4" s="24"/>
      <c r="F4" s="101">
        <v>16301138</v>
      </c>
      <c r="G4" s="52" t="s">
        <v>22</v>
      </c>
      <c r="H4" s="52">
        <v>195.1</v>
      </c>
      <c r="I4" s="52">
        <v>3.61296296296296</v>
      </c>
      <c r="J4" s="101" t="s">
        <v>23</v>
      </c>
      <c r="K4" s="52" t="s">
        <v>24</v>
      </c>
      <c r="L4" s="52">
        <v>200</v>
      </c>
      <c r="M4" s="101">
        <v>30</v>
      </c>
      <c r="N4" s="39" t="s">
        <v>25</v>
      </c>
      <c r="O4" s="107"/>
    </row>
    <row r="5" ht="14.25" spans="1:15">
      <c r="A5" s="99">
        <v>3</v>
      </c>
      <c r="B5" s="100" t="s">
        <v>16</v>
      </c>
      <c r="C5" s="22" t="s">
        <v>17</v>
      </c>
      <c r="D5" s="23"/>
      <c r="E5" s="24"/>
      <c r="F5" s="101" t="s">
        <v>26</v>
      </c>
      <c r="G5" s="52" t="s">
        <v>27</v>
      </c>
      <c r="H5" s="52">
        <v>194.2</v>
      </c>
      <c r="I5" s="52">
        <v>3.5962962962963</v>
      </c>
      <c r="J5" s="101" t="s">
        <v>28</v>
      </c>
      <c r="K5" s="52" t="s">
        <v>29</v>
      </c>
      <c r="L5" s="52">
        <v>100</v>
      </c>
      <c r="M5" s="101">
        <v>20</v>
      </c>
      <c r="N5" s="39" t="s">
        <v>30</v>
      </c>
      <c r="O5" s="107"/>
    </row>
    <row r="6" ht="14.25" spans="1:15">
      <c r="A6" s="99">
        <v>4</v>
      </c>
      <c r="B6" s="100" t="s">
        <v>16</v>
      </c>
      <c r="C6" s="22" t="s">
        <v>17</v>
      </c>
      <c r="D6" s="23"/>
      <c r="E6" s="24"/>
      <c r="F6" s="101" t="s">
        <v>31</v>
      </c>
      <c r="G6" s="52" t="s">
        <v>32</v>
      </c>
      <c r="H6" s="52">
        <v>192.4</v>
      </c>
      <c r="I6" s="52">
        <v>3.56296296296296</v>
      </c>
      <c r="J6" s="101" t="s">
        <v>33</v>
      </c>
      <c r="K6" s="52" t="s">
        <v>29</v>
      </c>
      <c r="L6" s="52">
        <v>100</v>
      </c>
      <c r="M6" s="101">
        <v>20</v>
      </c>
      <c r="N6" s="39" t="s">
        <v>34</v>
      </c>
      <c r="O6" s="107"/>
    </row>
    <row r="7" ht="14.25" spans="1:15">
      <c r="A7" s="99">
        <v>5</v>
      </c>
      <c r="B7" s="100" t="s">
        <v>16</v>
      </c>
      <c r="C7" s="22" t="s">
        <v>17</v>
      </c>
      <c r="D7" s="23"/>
      <c r="E7" s="24"/>
      <c r="F7" s="101" t="s">
        <v>35</v>
      </c>
      <c r="G7" s="52" t="s">
        <v>36</v>
      </c>
      <c r="H7" s="52">
        <v>187.5</v>
      </c>
      <c r="I7" s="52">
        <v>3.47222222222222</v>
      </c>
      <c r="J7" s="101" t="s">
        <v>37</v>
      </c>
      <c r="K7" s="52" t="s">
        <v>38</v>
      </c>
      <c r="L7" s="52"/>
      <c r="M7" s="101">
        <v>10</v>
      </c>
      <c r="N7" s="39"/>
      <c r="O7" s="107"/>
    </row>
    <row r="8" ht="14.25" spans="1:15">
      <c r="A8" s="99">
        <v>6</v>
      </c>
      <c r="B8" s="100" t="s">
        <v>16</v>
      </c>
      <c r="C8" s="22" t="s">
        <v>17</v>
      </c>
      <c r="D8" s="23"/>
      <c r="E8" s="24"/>
      <c r="F8" s="101" t="s">
        <v>39</v>
      </c>
      <c r="G8" s="52" t="s">
        <v>40</v>
      </c>
      <c r="H8" s="52">
        <v>182.8</v>
      </c>
      <c r="I8" s="52">
        <v>3.38518518518519</v>
      </c>
      <c r="J8" s="101" t="s">
        <v>41</v>
      </c>
      <c r="K8" s="52" t="s">
        <v>38</v>
      </c>
      <c r="L8" s="52"/>
      <c r="M8" s="101">
        <v>10</v>
      </c>
      <c r="N8" s="39"/>
      <c r="O8" s="107"/>
    </row>
    <row r="9" ht="14.25" spans="1:15">
      <c r="A9" s="99">
        <v>7</v>
      </c>
      <c r="B9" s="100" t="s">
        <v>16</v>
      </c>
      <c r="C9" s="22" t="s">
        <v>17</v>
      </c>
      <c r="D9" s="23"/>
      <c r="E9" s="24"/>
      <c r="F9" s="101" t="s">
        <v>42</v>
      </c>
      <c r="G9" s="52" t="s">
        <v>43</v>
      </c>
      <c r="H9" s="52">
        <v>181</v>
      </c>
      <c r="I9" s="52">
        <v>3.35185185185185</v>
      </c>
      <c r="J9" s="101" t="s">
        <v>44</v>
      </c>
      <c r="K9" s="52" t="s">
        <v>38</v>
      </c>
      <c r="L9" s="52"/>
      <c r="M9" s="101">
        <v>10</v>
      </c>
      <c r="N9" s="39"/>
      <c r="O9" s="107"/>
    </row>
    <row r="10" ht="14.25" spans="1:15">
      <c r="A10" s="99">
        <v>8</v>
      </c>
      <c r="B10" s="100" t="s">
        <v>16</v>
      </c>
      <c r="C10" s="22" t="s">
        <v>17</v>
      </c>
      <c r="D10" s="23"/>
      <c r="E10" s="24"/>
      <c r="F10" s="101" t="s">
        <v>45</v>
      </c>
      <c r="G10" s="52" t="s">
        <v>46</v>
      </c>
      <c r="H10" s="52">
        <v>176.8</v>
      </c>
      <c r="I10" s="52">
        <v>3.27407407407407</v>
      </c>
      <c r="J10" s="101" t="s">
        <v>47</v>
      </c>
      <c r="K10" s="52" t="s">
        <v>38</v>
      </c>
      <c r="L10" s="52"/>
      <c r="M10" s="101">
        <v>10</v>
      </c>
      <c r="N10" s="39"/>
      <c r="O10" s="107"/>
    </row>
    <row r="11" ht="14.25" spans="1:15">
      <c r="A11" s="99">
        <v>9</v>
      </c>
      <c r="B11" s="100" t="s">
        <v>16</v>
      </c>
      <c r="C11" s="22" t="s">
        <v>17</v>
      </c>
      <c r="D11" s="23"/>
      <c r="E11" s="24"/>
      <c r="F11" s="101" t="s">
        <v>48</v>
      </c>
      <c r="G11" s="52" t="s">
        <v>49</v>
      </c>
      <c r="H11" s="52">
        <v>174.4</v>
      </c>
      <c r="I11" s="52">
        <v>3.22962962962963</v>
      </c>
      <c r="J11" s="101" t="s">
        <v>50</v>
      </c>
      <c r="K11" s="52" t="s">
        <v>38</v>
      </c>
      <c r="L11" s="52"/>
      <c r="M11" s="101">
        <v>10</v>
      </c>
      <c r="N11" s="39"/>
      <c r="O11" s="107"/>
    </row>
    <row r="12" ht="14.25" spans="1:15">
      <c r="A12" s="99">
        <v>10</v>
      </c>
      <c r="B12" s="100" t="s">
        <v>16</v>
      </c>
      <c r="C12" s="22" t="s">
        <v>17</v>
      </c>
      <c r="D12" s="23"/>
      <c r="E12" s="24"/>
      <c r="F12" s="101" t="s">
        <v>51</v>
      </c>
      <c r="G12" s="52" t="s">
        <v>52</v>
      </c>
      <c r="H12" s="52">
        <v>171.9</v>
      </c>
      <c r="I12" s="52">
        <v>3.18333333333333</v>
      </c>
      <c r="J12" s="101" t="s">
        <v>53</v>
      </c>
      <c r="K12" s="52" t="s">
        <v>38</v>
      </c>
      <c r="L12" s="52"/>
      <c r="M12" s="101">
        <v>10</v>
      </c>
      <c r="N12" s="39"/>
      <c r="O12" s="107"/>
    </row>
    <row r="13" ht="14.25" spans="1:15">
      <c r="A13" s="99">
        <v>11</v>
      </c>
      <c r="B13" s="100" t="s">
        <v>16</v>
      </c>
      <c r="C13" s="22" t="s">
        <v>17</v>
      </c>
      <c r="D13" s="23"/>
      <c r="E13" s="24"/>
      <c r="F13" s="101" t="s">
        <v>54</v>
      </c>
      <c r="G13" s="52" t="s">
        <v>55</v>
      </c>
      <c r="H13" s="52">
        <v>169.8</v>
      </c>
      <c r="I13" s="52">
        <v>3.14444444444444</v>
      </c>
      <c r="J13" s="101" t="s">
        <v>56</v>
      </c>
      <c r="K13" s="52" t="s">
        <v>38</v>
      </c>
      <c r="L13" s="52"/>
      <c r="M13" s="101">
        <v>10</v>
      </c>
      <c r="N13" s="39"/>
      <c r="O13" s="107"/>
    </row>
    <row r="14" ht="14.25" spans="1:15">
      <c r="A14" s="99">
        <v>12</v>
      </c>
      <c r="B14" s="100" t="s">
        <v>16</v>
      </c>
      <c r="C14" s="22" t="s">
        <v>17</v>
      </c>
      <c r="D14" s="23"/>
      <c r="E14" s="24"/>
      <c r="F14" s="101" t="s">
        <v>57</v>
      </c>
      <c r="G14" s="52" t="s">
        <v>58</v>
      </c>
      <c r="H14" s="52">
        <v>167.9</v>
      </c>
      <c r="I14" s="52">
        <v>3.10925925925926</v>
      </c>
      <c r="J14" s="101" t="s">
        <v>59</v>
      </c>
      <c r="K14" s="52" t="s">
        <v>38</v>
      </c>
      <c r="L14" s="52"/>
      <c r="M14" s="101">
        <v>10</v>
      </c>
      <c r="N14" s="39"/>
      <c r="O14" s="107"/>
    </row>
    <row r="15" ht="14.25" spans="1:15">
      <c r="A15" s="99">
        <v>13</v>
      </c>
      <c r="B15" s="100" t="s">
        <v>16</v>
      </c>
      <c r="C15" s="22" t="s">
        <v>17</v>
      </c>
      <c r="D15" s="23"/>
      <c r="E15" s="24"/>
      <c r="F15" s="101" t="s">
        <v>60</v>
      </c>
      <c r="G15" s="52" t="s">
        <v>61</v>
      </c>
      <c r="H15" s="52">
        <v>167.7</v>
      </c>
      <c r="I15" s="52">
        <v>3.10555555555556</v>
      </c>
      <c r="J15" s="101" t="s">
        <v>62</v>
      </c>
      <c r="K15" s="52" t="s">
        <v>38</v>
      </c>
      <c r="L15" s="52"/>
      <c r="M15" s="101">
        <v>10</v>
      </c>
      <c r="N15" s="39"/>
      <c r="O15" s="107"/>
    </row>
    <row r="16" ht="14.25" spans="1:15">
      <c r="A16" s="99">
        <v>14</v>
      </c>
      <c r="B16" s="100" t="s">
        <v>16</v>
      </c>
      <c r="C16" s="22" t="s">
        <v>17</v>
      </c>
      <c r="D16" s="23" t="s">
        <v>63</v>
      </c>
      <c r="E16" s="24">
        <v>43</v>
      </c>
      <c r="F16" s="101">
        <v>16301218</v>
      </c>
      <c r="G16" s="52" t="s">
        <v>64</v>
      </c>
      <c r="H16" s="52">
        <v>194.4</v>
      </c>
      <c r="I16" s="52">
        <v>3.6</v>
      </c>
      <c r="J16" s="101">
        <v>1</v>
      </c>
      <c r="K16" s="52" t="s">
        <v>20</v>
      </c>
      <c r="L16" s="52">
        <v>300</v>
      </c>
      <c r="M16" s="101">
        <v>50</v>
      </c>
      <c r="N16" s="39" t="s">
        <v>65</v>
      </c>
      <c r="O16" s="107"/>
    </row>
    <row r="17" ht="14.25" spans="1:15">
      <c r="A17" s="99">
        <v>15</v>
      </c>
      <c r="B17" s="100" t="s">
        <v>16</v>
      </c>
      <c r="C17" s="22" t="s">
        <v>17</v>
      </c>
      <c r="D17" s="23"/>
      <c r="E17" s="24"/>
      <c r="F17" s="101" t="s">
        <v>66</v>
      </c>
      <c r="G17" s="52" t="s">
        <v>67</v>
      </c>
      <c r="H17" s="52">
        <v>183.9</v>
      </c>
      <c r="I17" s="52">
        <v>3.40555555555556</v>
      </c>
      <c r="J17" s="101" t="s">
        <v>23</v>
      </c>
      <c r="K17" s="52" t="s">
        <v>24</v>
      </c>
      <c r="L17" s="52">
        <v>200</v>
      </c>
      <c r="M17" s="101">
        <v>30</v>
      </c>
      <c r="N17" s="39" t="s">
        <v>68</v>
      </c>
      <c r="O17" s="107"/>
    </row>
    <row r="18" ht="14.25" spans="1:15">
      <c r="A18" s="99">
        <v>16</v>
      </c>
      <c r="B18" s="100" t="s">
        <v>16</v>
      </c>
      <c r="C18" s="22" t="s">
        <v>17</v>
      </c>
      <c r="D18" s="23"/>
      <c r="E18" s="24"/>
      <c r="F18" s="101" t="s">
        <v>69</v>
      </c>
      <c r="G18" s="52" t="s">
        <v>70</v>
      </c>
      <c r="H18" s="52">
        <v>182.4</v>
      </c>
      <c r="I18" s="52">
        <v>3.37777777777778</v>
      </c>
      <c r="J18" s="101" t="s">
        <v>28</v>
      </c>
      <c r="K18" s="52" t="s">
        <v>29</v>
      </c>
      <c r="L18" s="52">
        <v>100</v>
      </c>
      <c r="M18" s="101">
        <v>20</v>
      </c>
      <c r="N18" s="39" t="s">
        <v>71</v>
      </c>
      <c r="O18" s="107"/>
    </row>
    <row r="19" ht="14.25" spans="1:15">
      <c r="A19" s="99">
        <v>17</v>
      </c>
      <c r="B19" s="100" t="s">
        <v>16</v>
      </c>
      <c r="C19" s="22" t="s">
        <v>17</v>
      </c>
      <c r="D19" s="23"/>
      <c r="E19" s="24"/>
      <c r="F19" s="101" t="s">
        <v>72</v>
      </c>
      <c r="G19" s="52" t="s">
        <v>73</v>
      </c>
      <c r="H19" s="52">
        <v>181.8</v>
      </c>
      <c r="I19" s="52">
        <v>3.36666666666667</v>
      </c>
      <c r="J19" s="101" t="s">
        <v>33</v>
      </c>
      <c r="K19" s="52" t="s">
        <v>29</v>
      </c>
      <c r="L19" s="52">
        <v>100</v>
      </c>
      <c r="M19" s="101">
        <v>20</v>
      </c>
      <c r="N19" s="39" t="s">
        <v>74</v>
      </c>
      <c r="O19" s="107"/>
    </row>
    <row r="20" ht="14.25" spans="1:15">
      <c r="A20" s="99">
        <v>18</v>
      </c>
      <c r="B20" s="100" t="s">
        <v>16</v>
      </c>
      <c r="C20" s="22" t="s">
        <v>17</v>
      </c>
      <c r="D20" s="23"/>
      <c r="E20" s="24"/>
      <c r="F20" s="101" t="s">
        <v>75</v>
      </c>
      <c r="G20" s="52" t="s">
        <v>76</v>
      </c>
      <c r="H20" s="52">
        <v>180.4</v>
      </c>
      <c r="I20" s="52">
        <v>3.34074074074074</v>
      </c>
      <c r="J20" s="101" t="s">
        <v>37</v>
      </c>
      <c r="K20" s="52" t="s">
        <v>38</v>
      </c>
      <c r="L20" s="52"/>
      <c r="M20" s="101">
        <v>10</v>
      </c>
      <c r="N20" s="39"/>
      <c r="O20" s="107"/>
    </row>
    <row r="21" ht="14.25" spans="1:15">
      <c r="A21" s="99">
        <v>19</v>
      </c>
      <c r="B21" s="100" t="s">
        <v>16</v>
      </c>
      <c r="C21" s="22" t="s">
        <v>17</v>
      </c>
      <c r="D21" s="23"/>
      <c r="E21" s="24"/>
      <c r="F21" s="101" t="s">
        <v>77</v>
      </c>
      <c r="G21" s="52" t="s">
        <v>78</v>
      </c>
      <c r="H21" s="52">
        <v>179.1</v>
      </c>
      <c r="I21" s="52">
        <v>3.31666666666667</v>
      </c>
      <c r="J21" s="101" t="s">
        <v>41</v>
      </c>
      <c r="K21" s="52" t="s">
        <v>38</v>
      </c>
      <c r="L21" s="52"/>
      <c r="M21" s="101">
        <v>10</v>
      </c>
      <c r="N21" s="39"/>
      <c r="O21" s="107"/>
    </row>
    <row r="22" ht="14.25" spans="1:15">
      <c r="A22" s="99">
        <v>20</v>
      </c>
      <c r="B22" s="100" t="s">
        <v>16</v>
      </c>
      <c r="C22" s="22" t="s">
        <v>17</v>
      </c>
      <c r="D22" s="23"/>
      <c r="E22" s="24"/>
      <c r="F22" s="101" t="s">
        <v>79</v>
      </c>
      <c r="G22" s="52" t="s">
        <v>80</v>
      </c>
      <c r="H22" s="52">
        <v>178.4</v>
      </c>
      <c r="I22" s="52">
        <v>3.3037037037037</v>
      </c>
      <c r="J22" s="101" t="s">
        <v>44</v>
      </c>
      <c r="K22" s="52" t="s">
        <v>38</v>
      </c>
      <c r="L22" s="52"/>
      <c r="M22" s="101">
        <v>10</v>
      </c>
      <c r="N22" s="39"/>
      <c r="O22" s="107"/>
    </row>
    <row r="23" ht="14.25" spans="1:15">
      <c r="A23" s="99">
        <v>21</v>
      </c>
      <c r="B23" s="100" t="s">
        <v>16</v>
      </c>
      <c r="C23" s="22" t="s">
        <v>17</v>
      </c>
      <c r="D23" s="23"/>
      <c r="E23" s="24"/>
      <c r="F23" s="101" t="s">
        <v>81</v>
      </c>
      <c r="G23" s="52" t="s">
        <v>82</v>
      </c>
      <c r="H23" s="52">
        <v>175</v>
      </c>
      <c r="I23" s="52">
        <v>3.24074074074074</v>
      </c>
      <c r="J23" s="101" t="s">
        <v>47</v>
      </c>
      <c r="K23" s="52" t="s">
        <v>38</v>
      </c>
      <c r="L23" s="52"/>
      <c r="M23" s="101">
        <v>10</v>
      </c>
      <c r="N23" s="39"/>
      <c r="O23" s="107"/>
    </row>
    <row r="24" ht="14.25" spans="1:15">
      <c r="A24" s="99">
        <v>22</v>
      </c>
      <c r="B24" s="100" t="s">
        <v>16</v>
      </c>
      <c r="C24" s="22" t="s">
        <v>17</v>
      </c>
      <c r="D24" s="23"/>
      <c r="E24" s="24"/>
      <c r="F24" s="101" t="s">
        <v>83</v>
      </c>
      <c r="G24" s="52" t="s">
        <v>84</v>
      </c>
      <c r="H24" s="52">
        <v>174.2</v>
      </c>
      <c r="I24" s="52">
        <v>3.22592592592593</v>
      </c>
      <c r="J24" s="101" t="s">
        <v>50</v>
      </c>
      <c r="K24" s="52" t="s">
        <v>38</v>
      </c>
      <c r="L24" s="52"/>
      <c r="M24" s="101">
        <v>10</v>
      </c>
      <c r="N24" s="39"/>
      <c r="O24" s="107"/>
    </row>
    <row r="25" ht="14.25" spans="1:15">
      <c r="A25" s="99">
        <v>23</v>
      </c>
      <c r="B25" s="100" t="s">
        <v>16</v>
      </c>
      <c r="C25" s="22" t="s">
        <v>17</v>
      </c>
      <c r="D25" s="23"/>
      <c r="E25" s="24"/>
      <c r="F25" s="101" t="s">
        <v>85</v>
      </c>
      <c r="G25" s="52" t="s">
        <v>86</v>
      </c>
      <c r="H25" s="52">
        <v>173.3</v>
      </c>
      <c r="I25" s="52">
        <v>3.20925925925926</v>
      </c>
      <c r="J25" s="101" t="s">
        <v>53</v>
      </c>
      <c r="K25" s="52" t="s">
        <v>38</v>
      </c>
      <c r="L25" s="52"/>
      <c r="M25" s="101">
        <v>10</v>
      </c>
      <c r="N25" s="39"/>
      <c r="O25" s="107"/>
    </row>
    <row r="26" ht="14.25" spans="1:15">
      <c r="A26" s="99">
        <v>24</v>
      </c>
      <c r="B26" s="100" t="s">
        <v>16</v>
      </c>
      <c r="C26" s="22" t="s">
        <v>17</v>
      </c>
      <c r="D26" s="23"/>
      <c r="E26" s="24"/>
      <c r="F26" s="101" t="s">
        <v>87</v>
      </c>
      <c r="G26" s="52" t="s">
        <v>88</v>
      </c>
      <c r="H26" s="52">
        <v>172.7</v>
      </c>
      <c r="I26" s="52">
        <v>3.19814814814815</v>
      </c>
      <c r="J26" s="101" t="s">
        <v>56</v>
      </c>
      <c r="K26" s="52" t="s">
        <v>38</v>
      </c>
      <c r="L26" s="52"/>
      <c r="M26" s="101">
        <v>10</v>
      </c>
      <c r="N26" s="39"/>
      <c r="O26" s="107"/>
    </row>
    <row r="27" ht="14.25" spans="1:15">
      <c r="A27" s="99">
        <v>25</v>
      </c>
      <c r="B27" s="100" t="s">
        <v>16</v>
      </c>
      <c r="C27" s="22" t="s">
        <v>17</v>
      </c>
      <c r="D27" s="23"/>
      <c r="E27" s="24"/>
      <c r="F27" s="101" t="s">
        <v>89</v>
      </c>
      <c r="G27" s="52" t="s">
        <v>90</v>
      </c>
      <c r="H27" s="52">
        <v>170.8</v>
      </c>
      <c r="I27" s="52">
        <v>3.16296296296296</v>
      </c>
      <c r="J27" s="101" t="s">
        <v>59</v>
      </c>
      <c r="K27" s="52" t="s">
        <v>38</v>
      </c>
      <c r="L27" s="52"/>
      <c r="M27" s="101">
        <v>10</v>
      </c>
      <c r="N27" s="39"/>
      <c r="O27" s="107"/>
    </row>
    <row r="28" ht="14.25" spans="1:15">
      <c r="A28" s="99">
        <v>26</v>
      </c>
      <c r="B28" s="100" t="s">
        <v>16</v>
      </c>
      <c r="C28" s="22" t="s">
        <v>17</v>
      </c>
      <c r="D28" s="23"/>
      <c r="E28" s="24"/>
      <c r="F28" s="101" t="s">
        <v>91</v>
      </c>
      <c r="G28" s="52" t="s">
        <v>92</v>
      </c>
      <c r="H28" s="52">
        <v>169.7</v>
      </c>
      <c r="I28" s="52">
        <v>3.14259259259259</v>
      </c>
      <c r="J28" s="101" t="s">
        <v>62</v>
      </c>
      <c r="K28" s="52" t="s">
        <v>38</v>
      </c>
      <c r="L28" s="52"/>
      <c r="M28" s="101">
        <v>10</v>
      </c>
      <c r="N28" s="39"/>
      <c r="O28" s="107"/>
    </row>
    <row r="29" ht="14.25" spans="1:15">
      <c r="A29" s="99">
        <v>27</v>
      </c>
      <c r="B29" s="100" t="s">
        <v>16</v>
      </c>
      <c r="C29" s="22" t="s">
        <v>17</v>
      </c>
      <c r="D29" s="23" t="s">
        <v>93</v>
      </c>
      <c r="E29" s="24">
        <v>42</v>
      </c>
      <c r="F29" s="101" t="s">
        <v>94</v>
      </c>
      <c r="G29" s="52" t="s">
        <v>95</v>
      </c>
      <c r="H29" s="52">
        <v>189.2</v>
      </c>
      <c r="I29" s="52">
        <v>3.5037037037037</v>
      </c>
      <c r="J29" s="101">
        <v>1</v>
      </c>
      <c r="K29" s="52" t="s">
        <v>20</v>
      </c>
      <c r="L29" s="52">
        <v>300</v>
      </c>
      <c r="M29" s="101">
        <v>50</v>
      </c>
      <c r="N29" s="39" t="s">
        <v>96</v>
      </c>
      <c r="O29" s="108"/>
    </row>
    <row r="30" ht="14.25" spans="1:15">
      <c r="A30" s="99">
        <v>28</v>
      </c>
      <c r="B30" s="100" t="s">
        <v>16</v>
      </c>
      <c r="C30" s="22" t="s">
        <v>17</v>
      </c>
      <c r="D30" s="23"/>
      <c r="E30" s="24"/>
      <c r="F30" s="101" t="s">
        <v>97</v>
      </c>
      <c r="G30" s="52" t="s">
        <v>98</v>
      </c>
      <c r="H30" s="52">
        <v>176.3</v>
      </c>
      <c r="I30" s="52">
        <v>3.26481481481481</v>
      </c>
      <c r="J30" s="101" t="s">
        <v>23</v>
      </c>
      <c r="K30" s="52" t="s">
        <v>24</v>
      </c>
      <c r="L30" s="52">
        <v>200</v>
      </c>
      <c r="M30" s="101">
        <v>30</v>
      </c>
      <c r="N30" s="39" t="s">
        <v>99</v>
      </c>
      <c r="O30" s="108"/>
    </row>
    <row r="31" ht="14.25" spans="1:15">
      <c r="A31" s="99">
        <v>29</v>
      </c>
      <c r="B31" s="100" t="s">
        <v>16</v>
      </c>
      <c r="C31" s="22" t="s">
        <v>17</v>
      </c>
      <c r="D31" s="23"/>
      <c r="E31" s="24"/>
      <c r="F31" s="101" t="s">
        <v>100</v>
      </c>
      <c r="G31" s="52" t="s">
        <v>101</v>
      </c>
      <c r="H31" s="52">
        <v>167.4</v>
      </c>
      <c r="I31" s="52">
        <v>3.1</v>
      </c>
      <c r="J31" s="101" t="s">
        <v>28</v>
      </c>
      <c r="K31" s="52" t="s">
        <v>29</v>
      </c>
      <c r="L31" s="52">
        <v>100</v>
      </c>
      <c r="M31" s="101">
        <v>20</v>
      </c>
      <c r="N31" s="39" t="s">
        <v>102</v>
      </c>
      <c r="O31" s="108"/>
    </row>
    <row r="32" ht="14.25" spans="1:15">
      <c r="A32" s="99">
        <v>30</v>
      </c>
      <c r="B32" s="100" t="s">
        <v>16</v>
      </c>
      <c r="C32" s="22" t="s">
        <v>17</v>
      </c>
      <c r="D32" s="23"/>
      <c r="E32" s="24"/>
      <c r="F32" s="101" t="s">
        <v>103</v>
      </c>
      <c r="G32" s="52" t="s">
        <v>104</v>
      </c>
      <c r="H32" s="52">
        <v>166.2</v>
      </c>
      <c r="I32" s="52">
        <v>3.07777777777778</v>
      </c>
      <c r="J32" s="101" t="s">
        <v>33</v>
      </c>
      <c r="K32" s="52" t="s">
        <v>29</v>
      </c>
      <c r="L32" s="52">
        <v>100</v>
      </c>
      <c r="M32" s="101">
        <v>20</v>
      </c>
      <c r="N32" s="39" t="s">
        <v>105</v>
      </c>
      <c r="O32" s="108"/>
    </row>
    <row r="33" ht="14.25" spans="1:15">
      <c r="A33" s="99">
        <v>31</v>
      </c>
      <c r="B33" s="100" t="s">
        <v>16</v>
      </c>
      <c r="C33" s="22" t="s">
        <v>17</v>
      </c>
      <c r="D33" s="23"/>
      <c r="E33" s="24"/>
      <c r="F33" s="101" t="s">
        <v>106</v>
      </c>
      <c r="G33" s="52" t="s">
        <v>107</v>
      </c>
      <c r="H33" s="52">
        <v>164.4</v>
      </c>
      <c r="I33" s="52">
        <v>3.04444444444444</v>
      </c>
      <c r="J33" s="101" t="s">
        <v>37</v>
      </c>
      <c r="K33" s="52" t="s">
        <v>38</v>
      </c>
      <c r="L33" s="52"/>
      <c r="M33" s="101">
        <v>10</v>
      </c>
      <c r="N33" s="39"/>
      <c r="O33" s="108"/>
    </row>
    <row r="34" ht="14.25" spans="1:15">
      <c r="A34" s="99">
        <v>32</v>
      </c>
      <c r="B34" s="100" t="s">
        <v>16</v>
      </c>
      <c r="C34" s="22" t="s">
        <v>17</v>
      </c>
      <c r="D34" s="23"/>
      <c r="E34" s="24"/>
      <c r="F34" s="101" t="s">
        <v>108</v>
      </c>
      <c r="G34" s="52" t="s">
        <v>109</v>
      </c>
      <c r="H34" s="52">
        <v>163.6</v>
      </c>
      <c r="I34" s="52">
        <v>3.02962962962963</v>
      </c>
      <c r="J34" s="101" t="s">
        <v>41</v>
      </c>
      <c r="K34" s="52" t="s">
        <v>38</v>
      </c>
      <c r="L34" s="52"/>
      <c r="M34" s="101">
        <v>10</v>
      </c>
      <c r="N34" s="39"/>
      <c r="O34" s="108"/>
    </row>
    <row r="35" ht="14.25" spans="1:15">
      <c r="A35" s="99">
        <v>33</v>
      </c>
      <c r="B35" s="100" t="s">
        <v>16</v>
      </c>
      <c r="C35" s="22" t="s">
        <v>17</v>
      </c>
      <c r="D35" s="23"/>
      <c r="E35" s="24"/>
      <c r="F35" s="101" t="s">
        <v>110</v>
      </c>
      <c r="G35" s="52" t="s">
        <v>111</v>
      </c>
      <c r="H35" s="52">
        <v>159.9</v>
      </c>
      <c r="I35" s="52">
        <v>2.96111111111111</v>
      </c>
      <c r="J35" s="101" t="s">
        <v>44</v>
      </c>
      <c r="K35" s="52" t="s">
        <v>38</v>
      </c>
      <c r="L35" s="52"/>
      <c r="M35" s="101">
        <v>10</v>
      </c>
      <c r="N35" s="39"/>
      <c r="O35" s="108"/>
    </row>
    <row r="36" ht="14.25" spans="1:15">
      <c r="A36" s="99">
        <v>34</v>
      </c>
      <c r="B36" s="100" t="s">
        <v>16</v>
      </c>
      <c r="C36" s="22" t="s">
        <v>17</v>
      </c>
      <c r="D36" s="23"/>
      <c r="E36" s="24"/>
      <c r="F36" s="101" t="s">
        <v>112</v>
      </c>
      <c r="G36" s="52" t="s">
        <v>113</v>
      </c>
      <c r="H36" s="52">
        <v>157.9</v>
      </c>
      <c r="I36" s="52">
        <v>2.92407407407407</v>
      </c>
      <c r="J36" s="101" t="s">
        <v>47</v>
      </c>
      <c r="K36" s="52" t="s">
        <v>38</v>
      </c>
      <c r="L36" s="52"/>
      <c r="M36" s="101">
        <v>10</v>
      </c>
      <c r="N36" s="39"/>
      <c r="O36" s="108"/>
    </row>
    <row r="37" ht="14.25" spans="1:15">
      <c r="A37" s="99">
        <v>35</v>
      </c>
      <c r="B37" s="100" t="s">
        <v>16</v>
      </c>
      <c r="C37" s="22" t="s">
        <v>17</v>
      </c>
      <c r="D37" s="23"/>
      <c r="E37" s="24"/>
      <c r="F37" s="101" t="s">
        <v>114</v>
      </c>
      <c r="G37" s="52" t="s">
        <v>115</v>
      </c>
      <c r="H37" s="52">
        <v>156.7</v>
      </c>
      <c r="I37" s="52">
        <v>2.90185185185185</v>
      </c>
      <c r="J37" s="101" t="s">
        <v>50</v>
      </c>
      <c r="K37" s="52" t="s">
        <v>38</v>
      </c>
      <c r="L37" s="52"/>
      <c r="M37" s="101">
        <v>10</v>
      </c>
      <c r="N37" s="39"/>
      <c r="O37" s="108"/>
    </row>
    <row r="38" ht="14.25" spans="1:15">
      <c r="A38" s="99">
        <v>36</v>
      </c>
      <c r="B38" s="100" t="s">
        <v>16</v>
      </c>
      <c r="C38" s="22" t="s">
        <v>17</v>
      </c>
      <c r="D38" s="23"/>
      <c r="E38" s="24"/>
      <c r="F38" s="101" t="s">
        <v>116</v>
      </c>
      <c r="G38" s="52" t="s">
        <v>117</v>
      </c>
      <c r="H38" s="52">
        <v>152.5</v>
      </c>
      <c r="I38" s="52">
        <v>2.82407407407407</v>
      </c>
      <c r="J38" s="101" t="s">
        <v>53</v>
      </c>
      <c r="K38" s="52" t="s">
        <v>38</v>
      </c>
      <c r="L38" s="52"/>
      <c r="M38" s="101">
        <v>10</v>
      </c>
      <c r="N38" s="39"/>
      <c r="O38" s="108"/>
    </row>
    <row r="39" ht="14.25" spans="1:15">
      <c r="A39" s="99">
        <v>37</v>
      </c>
      <c r="B39" s="100" t="s">
        <v>16</v>
      </c>
      <c r="C39" s="22" t="s">
        <v>17</v>
      </c>
      <c r="D39" s="23"/>
      <c r="E39" s="24"/>
      <c r="F39" s="101" t="s">
        <v>118</v>
      </c>
      <c r="G39" s="52" t="s">
        <v>119</v>
      </c>
      <c r="H39" s="52">
        <v>152</v>
      </c>
      <c r="I39" s="52">
        <v>2.81481481481481</v>
      </c>
      <c r="J39" s="101" t="s">
        <v>56</v>
      </c>
      <c r="K39" s="52" t="s">
        <v>38</v>
      </c>
      <c r="L39" s="52"/>
      <c r="M39" s="101">
        <v>10</v>
      </c>
      <c r="N39" s="39"/>
      <c r="O39" s="108"/>
    </row>
    <row r="40" ht="14.25" spans="1:15">
      <c r="A40" s="99">
        <v>38</v>
      </c>
      <c r="B40" s="100" t="s">
        <v>16</v>
      </c>
      <c r="C40" s="22" t="s">
        <v>17</v>
      </c>
      <c r="D40" s="23"/>
      <c r="E40" s="24"/>
      <c r="F40" s="101" t="s">
        <v>120</v>
      </c>
      <c r="G40" s="52" t="s">
        <v>121</v>
      </c>
      <c r="H40" s="52">
        <v>147.8</v>
      </c>
      <c r="I40" s="52">
        <v>2.73703703703704</v>
      </c>
      <c r="J40" s="101" t="s">
        <v>59</v>
      </c>
      <c r="K40" s="52" t="s">
        <v>38</v>
      </c>
      <c r="L40" s="52"/>
      <c r="M40" s="101">
        <v>10</v>
      </c>
      <c r="N40" s="39"/>
      <c r="O40" s="108"/>
    </row>
    <row r="41" ht="14.25" spans="1:15">
      <c r="A41" s="99">
        <v>39</v>
      </c>
      <c r="B41" s="100" t="s">
        <v>16</v>
      </c>
      <c r="C41" s="22" t="s">
        <v>17</v>
      </c>
      <c r="D41" s="23"/>
      <c r="E41" s="24"/>
      <c r="F41" s="101" t="s">
        <v>122</v>
      </c>
      <c r="G41" s="52" t="s">
        <v>123</v>
      </c>
      <c r="H41" s="52">
        <v>147.2</v>
      </c>
      <c r="I41" s="52">
        <v>2.72592592592592</v>
      </c>
      <c r="J41" s="101" t="s">
        <v>62</v>
      </c>
      <c r="K41" s="52" t="s">
        <v>38</v>
      </c>
      <c r="L41" s="52"/>
      <c r="M41" s="101">
        <v>10</v>
      </c>
      <c r="N41" s="39"/>
      <c r="O41" s="108"/>
    </row>
    <row r="42" ht="14.25" spans="1:15">
      <c r="A42" s="99">
        <v>40</v>
      </c>
      <c r="B42" s="100" t="s">
        <v>16</v>
      </c>
      <c r="C42" s="22" t="s">
        <v>17</v>
      </c>
      <c r="D42" s="23" t="s">
        <v>124</v>
      </c>
      <c r="E42" s="24">
        <v>40</v>
      </c>
      <c r="F42" s="101" t="s">
        <v>125</v>
      </c>
      <c r="G42" s="52" t="s">
        <v>126</v>
      </c>
      <c r="H42" s="52">
        <v>207.9</v>
      </c>
      <c r="I42" s="52">
        <v>3.85</v>
      </c>
      <c r="J42" s="101">
        <v>1</v>
      </c>
      <c r="K42" s="52" t="s">
        <v>20</v>
      </c>
      <c r="L42" s="52">
        <v>300</v>
      </c>
      <c r="M42" s="101">
        <v>50</v>
      </c>
      <c r="N42" s="39" t="s">
        <v>127</v>
      </c>
      <c r="O42" s="108"/>
    </row>
    <row r="43" ht="14.25" spans="1:15">
      <c r="A43" s="99">
        <v>41</v>
      </c>
      <c r="B43" s="100" t="s">
        <v>16</v>
      </c>
      <c r="C43" s="22" t="s">
        <v>17</v>
      </c>
      <c r="D43" s="23"/>
      <c r="E43" s="24"/>
      <c r="F43" s="101" t="s">
        <v>128</v>
      </c>
      <c r="G43" s="52" t="s">
        <v>129</v>
      </c>
      <c r="H43" s="52">
        <v>197.8</v>
      </c>
      <c r="I43" s="52">
        <v>3.66296296296296</v>
      </c>
      <c r="J43" s="101" t="s">
        <v>23</v>
      </c>
      <c r="K43" s="52" t="s">
        <v>24</v>
      </c>
      <c r="L43" s="52">
        <v>200</v>
      </c>
      <c r="M43" s="101">
        <v>30</v>
      </c>
      <c r="N43" s="39" t="s">
        <v>130</v>
      </c>
      <c r="O43" s="108"/>
    </row>
    <row r="44" ht="14.25" spans="1:15">
      <c r="A44" s="99">
        <v>42</v>
      </c>
      <c r="B44" s="100" t="s">
        <v>16</v>
      </c>
      <c r="C44" s="22" t="s">
        <v>17</v>
      </c>
      <c r="D44" s="23"/>
      <c r="E44" s="24"/>
      <c r="F44" s="101" t="s">
        <v>131</v>
      </c>
      <c r="G44" s="52" t="s">
        <v>132</v>
      </c>
      <c r="H44" s="52">
        <v>180.9</v>
      </c>
      <c r="I44" s="52">
        <v>3.35</v>
      </c>
      <c r="J44" s="101" t="s">
        <v>28</v>
      </c>
      <c r="K44" s="52" t="s">
        <v>29</v>
      </c>
      <c r="L44" s="52">
        <v>100</v>
      </c>
      <c r="M44" s="101">
        <v>20</v>
      </c>
      <c r="N44" s="39" t="s">
        <v>133</v>
      </c>
      <c r="O44" s="108"/>
    </row>
    <row r="45" ht="14.25" spans="1:15">
      <c r="A45" s="99">
        <v>43</v>
      </c>
      <c r="B45" s="100" t="s">
        <v>16</v>
      </c>
      <c r="C45" s="22" t="s">
        <v>17</v>
      </c>
      <c r="D45" s="23"/>
      <c r="E45" s="24"/>
      <c r="F45" s="101" t="s">
        <v>134</v>
      </c>
      <c r="G45" s="52" t="s">
        <v>135</v>
      </c>
      <c r="H45" s="52">
        <v>180.8</v>
      </c>
      <c r="I45" s="52">
        <v>3.34814814814815</v>
      </c>
      <c r="J45" s="101" t="s">
        <v>33</v>
      </c>
      <c r="K45" s="52" t="s">
        <v>29</v>
      </c>
      <c r="L45" s="52">
        <v>100</v>
      </c>
      <c r="M45" s="101">
        <v>20</v>
      </c>
      <c r="N45" s="39" t="s">
        <v>136</v>
      </c>
      <c r="O45" s="107"/>
    </row>
    <row r="46" ht="14.25" spans="1:15">
      <c r="A46" s="99">
        <v>44</v>
      </c>
      <c r="B46" s="100" t="s">
        <v>16</v>
      </c>
      <c r="C46" s="22" t="s">
        <v>17</v>
      </c>
      <c r="D46" s="23"/>
      <c r="E46" s="24"/>
      <c r="F46" s="101" t="s">
        <v>137</v>
      </c>
      <c r="G46" s="52" t="s">
        <v>138</v>
      </c>
      <c r="H46" s="52">
        <v>180.3</v>
      </c>
      <c r="I46" s="52">
        <v>3.33888888888889</v>
      </c>
      <c r="J46" s="101" t="s">
        <v>37</v>
      </c>
      <c r="K46" s="52" t="s">
        <v>38</v>
      </c>
      <c r="L46" s="52"/>
      <c r="M46" s="101">
        <v>10</v>
      </c>
      <c r="N46" s="39"/>
      <c r="O46" s="107"/>
    </row>
    <row r="47" ht="14.25" spans="1:15">
      <c r="A47" s="99">
        <v>45</v>
      </c>
      <c r="B47" s="100" t="s">
        <v>16</v>
      </c>
      <c r="C47" s="22" t="s">
        <v>17</v>
      </c>
      <c r="D47" s="23"/>
      <c r="E47" s="24"/>
      <c r="F47" s="101" t="s">
        <v>139</v>
      </c>
      <c r="G47" s="52" t="s">
        <v>140</v>
      </c>
      <c r="H47" s="52">
        <v>177.8</v>
      </c>
      <c r="I47" s="52">
        <v>3.29259259259259</v>
      </c>
      <c r="J47" s="101" t="s">
        <v>41</v>
      </c>
      <c r="K47" s="52" t="s">
        <v>38</v>
      </c>
      <c r="L47" s="52"/>
      <c r="M47" s="101">
        <v>10</v>
      </c>
      <c r="N47" s="39"/>
      <c r="O47" s="107"/>
    </row>
    <row r="48" ht="14.25" spans="1:15">
      <c r="A48" s="99">
        <v>46</v>
      </c>
      <c r="B48" s="100" t="s">
        <v>16</v>
      </c>
      <c r="C48" s="22" t="s">
        <v>17</v>
      </c>
      <c r="D48" s="23"/>
      <c r="E48" s="24"/>
      <c r="F48" s="101" t="s">
        <v>141</v>
      </c>
      <c r="G48" s="52" t="s">
        <v>142</v>
      </c>
      <c r="H48" s="52">
        <v>177.6</v>
      </c>
      <c r="I48" s="52">
        <v>3.28888888888889</v>
      </c>
      <c r="J48" s="101" t="s">
        <v>44</v>
      </c>
      <c r="K48" s="52" t="s">
        <v>38</v>
      </c>
      <c r="L48" s="52"/>
      <c r="M48" s="101">
        <v>10</v>
      </c>
      <c r="N48" s="39"/>
      <c r="O48" s="107"/>
    </row>
    <row r="49" ht="14.25" spans="1:15">
      <c r="A49" s="99">
        <v>47</v>
      </c>
      <c r="B49" s="100" t="s">
        <v>16</v>
      </c>
      <c r="C49" s="22" t="s">
        <v>17</v>
      </c>
      <c r="D49" s="23"/>
      <c r="E49" s="24"/>
      <c r="F49" s="101" t="s">
        <v>143</v>
      </c>
      <c r="G49" s="52" t="s">
        <v>144</v>
      </c>
      <c r="H49" s="52">
        <v>176.2</v>
      </c>
      <c r="I49" s="52">
        <v>3.26296296296296</v>
      </c>
      <c r="J49" s="101" t="s">
        <v>47</v>
      </c>
      <c r="K49" s="52" t="s">
        <v>38</v>
      </c>
      <c r="L49" s="52"/>
      <c r="M49" s="101">
        <v>10</v>
      </c>
      <c r="N49" s="39"/>
      <c r="O49" s="107"/>
    </row>
    <row r="50" ht="14.25" spans="1:15">
      <c r="A50" s="99">
        <v>48</v>
      </c>
      <c r="B50" s="100" t="s">
        <v>16</v>
      </c>
      <c r="C50" s="22" t="s">
        <v>17</v>
      </c>
      <c r="D50" s="23"/>
      <c r="E50" s="24"/>
      <c r="F50" s="101" t="s">
        <v>145</v>
      </c>
      <c r="G50" s="52" t="s">
        <v>146</v>
      </c>
      <c r="H50" s="52">
        <v>176</v>
      </c>
      <c r="I50" s="52">
        <v>3.25925925925926</v>
      </c>
      <c r="J50" s="101" t="s">
        <v>50</v>
      </c>
      <c r="K50" s="52" t="s">
        <v>38</v>
      </c>
      <c r="L50" s="52"/>
      <c r="M50" s="101">
        <v>10</v>
      </c>
      <c r="N50" s="39"/>
      <c r="O50" s="107"/>
    </row>
    <row r="51" ht="14.25" spans="1:15">
      <c r="A51" s="99">
        <v>49</v>
      </c>
      <c r="B51" s="100" t="s">
        <v>16</v>
      </c>
      <c r="C51" s="22" t="s">
        <v>17</v>
      </c>
      <c r="D51" s="23"/>
      <c r="E51" s="24"/>
      <c r="F51" s="101" t="s">
        <v>147</v>
      </c>
      <c r="G51" s="52" t="s">
        <v>148</v>
      </c>
      <c r="H51" s="52">
        <v>174.4</v>
      </c>
      <c r="I51" s="52">
        <v>3.22962962962963</v>
      </c>
      <c r="J51" s="101" t="s">
        <v>53</v>
      </c>
      <c r="K51" s="52" t="s">
        <v>38</v>
      </c>
      <c r="L51" s="52"/>
      <c r="M51" s="101">
        <v>10</v>
      </c>
      <c r="N51" s="39"/>
      <c r="O51" s="107"/>
    </row>
    <row r="52" ht="14.25" spans="1:15">
      <c r="A52" s="99">
        <v>50</v>
      </c>
      <c r="B52" s="100" t="s">
        <v>16</v>
      </c>
      <c r="C52" s="22" t="s">
        <v>17</v>
      </c>
      <c r="D52" s="23"/>
      <c r="E52" s="24"/>
      <c r="F52" s="101" t="s">
        <v>149</v>
      </c>
      <c r="G52" s="52" t="s">
        <v>150</v>
      </c>
      <c r="H52" s="52">
        <v>173.2</v>
      </c>
      <c r="I52" s="52">
        <v>3.20740740740741</v>
      </c>
      <c r="J52" s="101" t="s">
        <v>56</v>
      </c>
      <c r="K52" s="52" t="s">
        <v>38</v>
      </c>
      <c r="L52" s="52"/>
      <c r="M52" s="101">
        <v>10</v>
      </c>
      <c r="N52" s="39"/>
      <c r="O52" s="107"/>
    </row>
    <row r="53" ht="14.25" spans="1:15">
      <c r="A53" s="99">
        <v>51</v>
      </c>
      <c r="B53" s="100" t="s">
        <v>16</v>
      </c>
      <c r="C53" s="22" t="s">
        <v>17</v>
      </c>
      <c r="D53" s="23"/>
      <c r="E53" s="24"/>
      <c r="F53" s="101" t="s">
        <v>151</v>
      </c>
      <c r="G53" s="52" t="s">
        <v>152</v>
      </c>
      <c r="H53" s="52">
        <v>165.8</v>
      </c>
      <c r="I53" s="52">
        <v>3.07037037037037</v>
      </c>
      <c r="J53" s="101" t="s">
        <v>59</v>
      </c>
      <c r="K53" s="52" t="s">
        <v>38</v>
      </c>
      <c r="L53" s="52"/>
      <c r="M53" s="101">
        <v>10</v>
      </c>
      <c r="N53" s="39"/>
      <c r="O53" s="107"/>
    </row>
    <row r="54" ht="14.25" spans="1:15">
      <c r="A54" s="99">
        <v>52</v>
      </c>
      <c r="B54" s="100" t="s">
        <v>16</v>
      </c>
      <c r="C54" s="22" t="s">
        <v>17</v>
      </c>
      <c r="D54" s="23"/>
      <c r="E54" s="24"/>
      <c r="F54" s="101" t="s">
        <v>153</v>
      </c>
      <c r="G54" s="52" t="s">
        <v>154</v>
      </c>
      <c r="H54" s="52">
        <v>164.7</v>
      </c>
      <c r="I54" s="52">
        <v>3.05</v>
      </c>
      <c r="J54" s="101" t="s">
        <v>62</v>
      </c>
      <c r="K54" s="52" t="s">
        <v>38</v>
      </c>
      <c r="L54" s="52"/>
      <c r="M54" s="101">
        <v>10</v>
      </c>
      <c r="N54" s="39"/>
      <c r="O54" s="107"/>
    </row>
    <row r="55" ht="14.25" spans="1:15">
      <c r="A55" s="99">
        <v>53</v>
      </c>
      <c r="B55" s="100" t="s">
        <v>16</v>
      </c>
      <c r="C55" s="22" t="s">
        <v>17</v>
      </c>
      <c r="D55" s="23" t="s">
        <v>155</v>
      </c>
      <c r="E55" s="102">
        <v>42</v>
      </c>
      <c r="F55" s="101" t="s">
        <v>156</v>
      </c>
      <c r="G55" s="52" t="s">
        <v>157</v>
      </c>
      <c r="H55" s="52">
        <v>229.9</v>
      </c>
      <c r="I55" s="52">
        <v>3.89661016949152</v>
      </c>
      <c r="J55" s="101">
        <v>1</v>
      </c>
      <c r="K55" s="52" t="s">
        <v>20</v>
      </c>
      <c r="L55" s="52">
        <v>300</v>
      </c>
      <c r="M55" s="101">
        <v>50</v>
      </c>
      <c r="N55" s="39" t="s">
        <v>158</v>
      </c>
      <c r="O55" s="107"/>
    </row>
    <row r="56" ht="14.25" spans="1:15">
      <c r="A56" s="99">
        <v>54</v>
      </c>
      <c r="B56" s="100" t="s">
        <v>16</v>
      </c>
      <c r="C56" s="22" t="s">
        <v>17</v>
      </c>
      <c r="D56" s="23"/>
      <c r="E56" s="103"/>
      <c r="F56" s="101" t="s">
        <v>159</v>
      </c>
      <c r="G56" s="52" t="s">
        <v>160</v>
      </c>
      <c r="H56" s="52">
        <v>214.6</v>
      </c>
      <c r="I56" s="52">
        <v>3.63728813559322</v>
      </c>
      <c r="J56" s="101" t="s">
        <v>23</v>
      </c>
      <c r="K56" s="52" t="s">
        <v>24</v>
      </c>
      <c r="L56" s="52">
        <v>200</v>
      </c>
      <c r="M56" s="101">
        <v>30</v>
      </c>
      <c r="N56" s="39" t="s">
        <v>161</v>
      </c>
      <c r="O56" s="107"/>
    </row>
    <row r="57" ht="14.25" spans="1:15">
      <c r="A57" s="99">
        <v>55</v>
      </c>
      <c r="B57" s="100" t="s">
        <v>16</v>
      </c>
      <c r="C57" s="22" t="s">
        <v>17</v>
      </c>
      <c r="D57" s="23"/>
      <c r="E57" s="103"/>
      <c r="F57" s="101" t="s">
        <v>162</v>
      </c>
      <c r="G57" s="52" t="s">
        <v>163</v>
      </c>
      <c r="H57" s="52">
        <v>195.6</v>
      </c>
      <c r="I57" s="52">
        <v>3.31525423728814</v>
      </c>
      <c r="J57" s="101" t="s">
        <v>28</v>
      </c>
      <c r="K57" s="52" t="s">
        <v>29</v>
      </c>
      <c r="L57" s="52">
        <v>100</v>
      </c>
      <c r="M57" s="101">
        <v>20</v>
      </c>
      <c r="N57" s="39" t="s">
        <v>164</v>
      </c>
      <c r="O57" s="107"/>
    </row>
    <row r="58" ht="14.25" spans="1:15">
      <c r="A58" s="99">
        <v>56</v>
      </c>
      <c r="B58" s="100" t="s">
        <v>16</v>
      </c>
      <c r="C58" s="22" t="s">
        <v>17</v>
      </c>
      <c r="D58" s="23"/>
      <c r="E58" s="103"/>
      <c r="F58" s="101" t="s">
        <v>165</v>
      </c>
      <c r="G58" s="52" t="s">
        <v>166</v>
      </c>
      <c r="H58" s="52">
        <v>194.9</v>
      </c>
      <c r="I58" s="52">
        <v>3.30338983050847</v>
      </c>
      <c r="J58" s="101" t="s">
        <v>33</v>
      </c>
      <c r="K58" s="52" t="s">
        <v>29</v>
      </c>
      <c r="L58" s="52">
        <v>100</v>
      </c>
      <c r="M58" s="101">
        <v>20</v>
      </c>
      <c r="N58" s="39" t="s">
        <v>167</v>
      </c>
      <c r="O58" s="107"/>
    </row>
    <row r="59" ht="14.25" spans="1:15">
      <c r="A59" s="99">
        <v>57</v>
      </c>
      <c r="B59" s="100" t="s">
        <v>16</v>
      </c>
      <c r="C59" s="22" t="s">
        <v>17</v>
      </c>
      <c r="D59" s="23"/>
      <c r="E59" s="103"/>
      <c r="F59" s="101" t="s">
        <v>168</v>
      </c>
      <c r="G59" s="52" t="s">
        <v>169</v>
      </c>
      <c r="H59" s="52">
        <v>194.8</v>
      </c>
      <c r="I59" s="52">
        <v>3.30169491525424</v>
      </c>
      <c r="J59" s="101" t="s">
        <v>37</v>
      </c>
      <c r="K59" s="52" t="s">
        <v>38</v>
      </c>
      <c r="L59" s="52"/>
      <c r="M59" s="101">
        <v>10</v>
      </c>
      <c r="N59" s="39"/>
      <c r="O59" s="107"/>
    </row>
    <row r="60" ht="14.25" spans="1:15">
      <c r="A60" s="99">
        <v>58</v>
      </c>
      <c r="B60" s="100" t="s">
        <v>16</v>
      </c>
      <c r="C60" s="22" t="s">
        <v>17</v>
      </c>
      <c r="D60" s="23"/>
      <c r="E60" s="103"/>
      <c r="F60" s="101" t="s">
        <v>170</v>
      </c>
      <c r="G60" s="52" t="s">
        <v>171</v>
      </c>
      <c r="H60" s="52">
        <v>193</v>
      </c>
      <c r="I60" s="52">
        <v>3.27118644067797</v>
      </c>
      <c r="J60" s="101" t="s">
        <v>41</v>
      </c>
      <c r="K60" s="52" t="s">
        <v>38</v>
      </c>
      <c r="L60" s="52"/>
      <c r="M60" s="101">
        <v>10</v>
      </c>
      <c r="N60" s="39"/>
      <c r="O60" s="107"/>
    </row>
    <row r="61" ht="14.25" spans="1:15">
      <c r="A61" s="99">
        <v>59</v>
      </c>
      <c r="B61" s="100" t="s">
        <v>16</v>
      </c>
      <c r="C61" s="22" t="s">
        <v>17</v>
      </c>
      <c r="D61" s="23"/>
      <c r="E61" s="103"/>
      <c r="F61" s="101" t="s">
        <v>172</v>
      </c>
      <c r="G61" s="52" t="s">
        <v>173</v>
      </c>
      <c r="H61" s="52">
        <v>192.7</v>
      </c>
      <c r="I61" s="52">
        <v>3.26610169491525</v>
      </c>
      <c r="J61" s="101" t="s">
        <v>44</v>
      </c>
      <c r="K61" s="52" t="s">
        <v>38</v>
      </c>
      <c r="L61" s="52"/>
      <c r="M61" s="101">
        <v>10</v>
      </c>
      <c r="N61" s="39"/>
      <c r="O61" s="107"/>
    </row>
    <row r="62" ht="14.25" spans="1:15">
      <c r="A62" s="99">
        <v>60</v>
      </c>
      <c r="B62" s="100" t="s">
        <v>16</v>
      </c>
      <c r="C62" s="22" t="s">
        <v>17</v>
      </c>
      <c r="D62" s="23"/>
      <c r="E62" s="103"/>
      <c r="F62" s="101" t="s">
        <v>174</v>
      </c>
      <c r="G62" s="52" t="s">
        <v>175</v>
      </c>
      <c r="H62" s="52">
        <v>192</v>
      </c>
      <c r="I62" s="52">
        <v>3.25423728813559</v>
      </c>
      <c r="J62" s="101" t="s">
        <v>47</v>
      </c>
      <c r="K62" s="52" t="s">
        <v>38</v>
      </c>
      <c r="L62" s="52"/>
      <c r="M62" s="101">
        <v>10</v>
      </c>
      <c r="N62" s="39"/>
      <c r="O62" s="107"/>
    </row>
    <row r="63" ht="14.25" spans="1:15">
      <c r="A63" s="99">
        <v>61</v>
      </c>
      <c r="B63" s="100" t="s">
        <v>16</v>
      </c>
      <c r="C63" s="22" t="s">
        <v>17</v>
      </c>
      <c r="D63" s="23"/>
      <c r="E63" s="103"/>
      <c r="F63" s="101" t="s">
        <v>176</v>
      </c>
      <c r="G63" s="52" t="s">
        <v>177</v>
      </c>
      <c r="H63" s="52">
        <v>188.1</v>
      </c>
      <c r="I63" s="52">
        <v>3.18813559322034</v>
      </c>
      <c r="J63" s="101" t="s">
        <v>50</v>
      </c>
      <c r="K63" s="52" t="s">
        <v>38</v>
      </c>
      <c r="L63" s="52"/>
      <c r="M63" s="101">
        <v>10</v>
      </c>
      <c r="N63" s="39"/>
      <c r="O63" s="107"/>
    </row>
    <row r="64" ht="14.25" spans="1:15">
      <c r="A64" s="99">
        <v>62</v>
      </c>
      <c r="B64" s="100" t="s">
        <v>16</v>
      </c>
      <c r="C64" s="22" t="s">
        <v>17</v>
      </c>
      <c r="D64" s="23"/>
      <c r="E64" s="103"/>
      <c r="F64" s="101" t="s">
        <v>178</v>
      </c>
      <c r="G64" s="52" t="s">
        <v>179</v>
      </c>
      <c r="H64" s="52">
        <v>187.9</v>
      </c>
      <c r="I64" s="52">
        <v>3.18474576271186</v>
      </c>
      <c r="J64" s="101" t="s">
        <v>53</v>
      </c>
      <c r="K64" s="52" t="s">
        <v>38</v>
      </c>
      <c r="L64" s="52"/>
      <c r="M64" s="101">
        <v>10</v>
      </c>
      <c r="N64" s="39"/>
      <c r="O64" s="107"/>
    </row>
    <row r="65" ht="14.25" spans="1:15">
      <c r="A65" s="99">
        <v>63</v>
      </c>
      <c r="B65" s="100" t="s">
        <v>16</v>
      </c>
      <c r="C65" s="22" t="s">
        <v>17</v>
      </c>
      <c r="D65" s="23"/>
      <c r="E65" s="103"/>
      <c r="F65" s="101" t="s">
        <v>180</v>
      </c>
      <c r="G65" s="52" t="s">
        <v>181</v>
      </c>
      <c r="H65" s="52">
        <v>185.8</v>
      </c>
      <c r="I65" s="52">
        <v>3.14915254237288</v>
      </c>
      <c r="J65" s="101" t="s">
        <v>56</v>
      </c>
      <c r="K65" s="52" t="s">
        <v>38</v>
      </c>
      <c r="L65" s="52"/>
      <c r="M65" s="101">
        <v>10</v>
      </c>
      <c r="N65" s="39"/>
      <c r="O65" s="107"/>
    </row>
    <row r="66" ht="14.25" spans="1:15">
      <c r="A66" s="99">
        <v>64</v>
      </c>
      <c r="B66" s="100" t="s">
        <v>16</v>
      </c>
      <c r="C66" s="22" t="s">
        <v>17</v>
      </c>
      <c r="D66" s="23"/>
      <c r="E66" s="103"/>
      <c r="F66" s="101" t="s">
        <v>182</v>
      </c>
      <c r="G66" s="52" t="s">
        <v>183</v>
      </c>
      <c r="H66" s="52">
        <v>182.3</v>
      </c>
      <c r="I66" s="52">
        <v>3.08983050847458</v>
      </c>
      <c r="J66" s="101" t="s">
        <v>59</v>
      </c>
      <c r="K66" s="52" t="s">
        <v>38</v>
      </c>
      <c r="L66" s="52"/>
      <c r="M66" s="101">
        <v>10</v>
      </c>
      <c r="N66" s="39"/>
      <c r="O66" s="107"/>
    </row>
    <row r="67" ht="14.25" spans="1:15">
      <c r="A67" s="99">
        <v>65</v>
      </c>
      <c r="B67" s="100" t="s">
        <v>16</v>
      </c>
      <c r="C67" s="22" t="s">
        <v>17</v>
      </c>
      <c r="D67" s="23"/>
      <c r="E67" s="109"/>
      <c r="F67" s="101" t="s">
        <v>184</v>
      </c>
      <c r="G67" s="52" t="s">
        <v>185</v>
      </c>
      <c r="H67" s="52">
        <v>179.7</v>
      </c>
      <c r="I67" s="52">
        <v>3.04576271186441</v>
      </c>
      <c r="J67" s="101" t="s">
        <v>62</v>
      </c>
      <c r="K67" s="52" t="s">
        <v>38</v>
      </c>
      <c r="L67" s="52"/>
      <c r="M67" s="101">
        <v>10</v>
      </c>
      <c r="N67" s="39"/>
      <c r="O67" s="107"/>
    </row>
    <row r="68" ht="14.25" spans="1:15">
      <c r="A68" s="99">
        <v>66</v>
      </c>
      <c r="B68" s="100" t="s">
        <v>16</v>
      </c>
      <c r="C68" s="22" t="s">
        <v>17</v>
      </c>
      <c r="D68" s="23" t="s">
        <v>186</v>
      </c>
      <c r="E68" s="24">
        <v>41</v>
      </c>
      <c r="F68" s="101" t="s">
        <v>187</v>
      </c>
      <c r="G68" s="52" t="s">
        <v>188</v>
      </c>
      <c r="H68" s="52">
        <v>237.7</v>
      </c>
      <c r="I68" s="52">
        <v>4.02881355932203</v>
      </c>
      <c r="J68" s="101">
        <v>1</v>
      </c>
      <c r="K68" s="52" t="s">
        <v>20</v>
      </c>
      <c r="L68" s="52">
        <v>300</v>
      </c>
      <c r="M68" s="101">
        <v>50</v>
      </c>
      <c r="N68" s="39" t="s">
        <v>189</v>
      </c>
      <c r="O68" s="107"/>
    </row>
    <row r="69" ht="14.25" spans="1:15">
      <c r="A69" s="99">
        <v>67</v>
      </c>
      <c r="B69" s="100" t="s">
        <v>16</v>
      </c>
      <c r="C69" s="22" t="s">
        <v>17</v>
      </c>
      <c r="D69" s="23"/>
      <c r="E69" s="24"/>
      <c r="F69" s="101" t="s">
        <v>190</v>
      </c>
      <c r="G69" s="52" t="s">
        <v>191</v>
      </c>
      <c r="H69" s="52">
        <v>224.2</v>
      </c>
      <c r="I69" s="52">
        <v>3.8</v>
      </c>
      <c r="J69" s="101" t="s">
        <v>23</v>
      </c>
      <c r="K69" s="52" t="s">
        <v>24</v>
      </c>
      <c r="L69" s="52">
        <v>200</v>
      </c>
      <c r="M69" s="101">
        <v>30</v>
      </c>
      <c r="N69" s="39" t="s">
        <v>192</v>
      </c>
      <c r="O69" s="107"/>
    </row>
    <row r="70" ht="14.25" spans="1:15">
      <c r="A70" s="99">
        <v>68</v>
      </c>
      <c r="B70" s="100" t="s">
        <v>16</v>
      </c>
      <c r="C70" s="22" t="s">
        <v>17</v>
      </c>
      <c r="D70" s="23"/>
      <c r="E70" s="24"/>
      <c r="F70" s="101" t="s">
        <v>193</v>
      </c>
      <c r="G70" s="52" t="s">
        <v>194</v>
      </c>
      <c r="H70" s="52">
        <v>204.2</v>
      </c>
      <c r="I70" s="52">
        <v>3.46101694915254</v>
      </c>
      <c r="J70" s="101" t="s">
        <v>28</v>
      </c>
      <c r="K70" s="52" t="s">
        <v>29</v>
      </c>
      <c r="L70" s="52">
        <v>100</v>
      </c>
      <c r="M70" s="101">
        <v>20</v>
      </c>
      <c r="N70" s="39" t="s">
        <v>195</v>
      </c>
      <c r="O70" s="107"/>
    </row>
    <row r="71" ht="14.25" spans="1:15">
      <c r="A71" s="99">
        <v>69</v>
      </c>
      <c r="B71" s="100" t="s">
        <v>16</v>
      </c>
      <c r="C71" s="22" t="s">
        <v>17</v>
      </c>
      <c r="D71" s="23"/>
      <c r="E71" s="24"/>
      <c r="F71" s="101" t="s">
        <v>196</v>
      </c>
      <c r="G71" s="52" t="s">
        <v>197</v>
      </c>
      <c r="H71" s="52">
        <v>202.4</v>
      </c>
      <c r="I71" s="52">
        <v>3.43050847457627</v>
      </c>
      <c r="J71" s="101" t="s">
        <v>33</v>
      </c>
      <c r="K71" s="52" t="s">
        <v>29</v>
      </c>
      <c r="L71" s="52">
        <v>100</v>
      </c>
      <c r="M71" s="101">
        <v>20</v>
      </c>
      <c r="N71" s="39" t="s">
        <v>198</v>
      </c>
      <c r="O71" s="107"/>
    </row>
    <row r="72" ht="14.25" spans="1:15">
      <c r="A72" s="99">
        <v>70</v>
      </c>
      <c r="B72" s="100" t="s">
        <v>16</v>
      </c>
      <c r="C72" s="22" t="s">
        <v>17</v>
      </c>
      <c r="D72" s="23"/>
      <c r="E72" s="24"/>
      <c r="F72" s="101" t="s">
        <v>199</v>
      </c>
      <c r="G72" s="52" t="s">
        <v>200</v>
      </c>
      <c r="H72" s="52">
        <v>198.7</v>
      </c>
      <c r="I72" s="52">
        <v>3.36779661016949</v>
      </c>
      <c r="J72" s="101" t="s">
        <v>37</v>
      </c>
      <c r="K72" s="52" t="s">
        <v>38</v>
      </c>
      <c r="L72" s="52"/>
      <c r="M72" s="101">
        <v>10</v>
      </c>
      <c r="N72" s="39"/>
      <c r="O72" s="107"/>
    </row>
    <row r="73" ht="14.25" spans="1:15">
      <c r="A73" s="99">
        <v>71</v>
      </c>
      <c r="B73" s="100" t="s">
        <v>16</v>
      </c>
      <c r="C73" s="22" t="s">
        <v>17</v>
      </c>
      <c r="D73" s="23"/>
      <c r="E73" s="24"/>
      <c r="F73" s="101" t="s">
        <v>201</v>
      </c>
      <c r="G73" s="52" t="s">
        <v>202</v>
      </c>
      <c r="H73" s="52">
        <v>198.5</v>
      </c>
      <c r="I73" s="52">
        <v>3.36440677966102</v>
      </c>
      <c r="J73" s="101" t="s">
        <v>41</v>
      </c>
      <c r="K73" s="52" t="s">
        <v>38</v>
      </c>
      <c r="L73" s="52"/>
      <c r="M73" s="101">
        <v>10</v>
      </c>
      <c r="N73" s="39"/>
      <c r="O73" s="107"/>
    </row>
    <row r="74" ht="14.25" spans="1:15">
      <c r="A74" s="99">
        <v>72</v>
      </c>
      <c r="B74" s="100" t="s">
        <v>16</v>
      </c>
      <c r="C74" s="22" t="s">
        <v>17</v>
      </c>
      <c r="D74" s="23"/>
      <c r="E74" s="24"/>
      <c r="F74" s="101" t="s">
        <v>203</v>
      </c>
      <c r="G74" s="52" t="s">
        <v>204</v>
      </c>
      <c r="H74" s="52">
        <v>195.1</v>
      </c>
      <c r="I74" s="52">
        <v>3.30677966101695</v>
      </c>
      <c r="J74" s="101" t="s">
        <v>44</v>
      </c>
      <c r="K74" s="52" t="s">
        <v>38</v>
      </c>
      <c r="L74" s="52"/>
      <c r="M74" s="101">
        <v>10</v>
      </c>
      <c r="N74" s="39"/>
      <c r="O74" s="107"/>
    </row>
    <row r="75" ht="14.25" spans="1:15">
      <c r="A75" s="99">
        <v>73</v>
      </c>
      <c r="B75" s="100" t="s">
        <v>16</v>
      </c>
      <c r="C75" s="22" t="s">
        <v>17</v>
      </c>
      <c r="D75" s="23"/>
      <c r="E75" s="24"/>
      <c r="F75" s="101" t="s">
        <v>205</v>
      </c>
      <c r="G75" s="52" t="s">
        <v>206</v>
      </c>
      <c r="H75" s="52">
        <v>193.3</v>
      </c>
      <c r="I75" s="52">
        <v>3.27627118644068</v>
      </c>
      <c r="J75" s="101" t="s">
        <v>47</v>
      </c>
      <c r="K75" s="52" t="s">
        <v>38</v>
      </c>
      <c r="L75" s="52"/>
      <c r="M75" s="101">
        <v>10</v>
      </c>
      <c r="N75" s="39"/>
      <c r="O75" s="107"/>
    </row>
    <row r="76" ht="14.25" spans="1:15">
      <c r="A76" s="99">
        <v>74</v>
      </c>
      <c r="B76" s="100" t="s">
        <v>16</v>
      </c>
      <c r="C76" s="22" t="s">
        <v>17</v>
      </c>
      <c r="D76" s="23"/>
      <c r="E76" s="24"/>
      <c r="F76" s="101" t="s">
        <v>207</v>
      </c>
      <c r="G76" s="52" t="s">
        <v>208</v>
      </c>
      <c r="H76" s="52">
        <v>189.7</v>
      </c>
      <c r="I76" s="52">
        <v>3.21525423728814</v>
      </c>
      <c r="J76" s="101" t="s">
        <v>50</v>
      </c>
      <c r="K76" s="52" t="s">
        <v>38</v>
      </c>
      <c r="L76" s="52"/>
      <c r="M76" s="101">
        <v>10</v>
      </c>
      <c r="N76" s="39"/>
      <c r="O76" s="107"/>
    </row>
    <row r="77" ht="14.25" spans="1:15">
      <c r="A77" s="99">
        <v>75</v>
      </c>
      <c r="B77" s="100" t="s">
        <v>16</v>
      </c>
      <c r="C77" s="22" t="s">
        <v>17</v>
      </c>
      <c r="D77" s="23"/>
      <c r="E77" s="24"/>
      <c r="F77" s="101" t="s">
        <v>209</v>
      </c>
      <c r="G77" s="52" t="s">
        <v>210</v>
      </c>
      <c r="H77" s="52">
        <v>188.8</v>
      </c>
      <c r="I77" s="52">
        <v>3.2</v>
      </c>
      <c r="J77" s="101" t="s">
        <v>53</v>
      </c>
      <c r="K77" s="52" t="s">
        <v>38</v>
      </c>
      <c r="L77" s="52"/>
      <c r="M77" s="101">
        <v>10</v>
      </c>
      <c r="N77" s="39"/>
      <c r="O77" s="107"/>
    </row>
    <row r="78" ht="14.25" spans="1:15">
      <c r="A78" s="99">
        <v>76</v>
      </c>
      <c r="B78" s="100" t="s">
        <v>16</v>
      </c>
      <c r="C78" s="22" t="s">
        <v>17</v>
      </c>
      <c r="D78" s="23"/>
      <c r="E78" s="24"/>
      <c r="F78" s="101" t="s">
        <v>211</v>
      </c>
      <c r="G78" s="52" t="s">
        <v>212</v>
      </c>
      <c r="H78" s="52">
        <v>188.6</v>
      </c>
      <c r="I78" s="52">
        <v>3.19661016949153</v>
      </c>
      <c r="J78" s="101" t="s">
        <v>56</v>
      </c>
      <c r="K78" s="52" t="s">
        <v>38</v>
      </c>
      <c r="L78" s="52"/>
      <c r="M78" s="101">
        <v>10</v>
      </c>
      <c r="N78" s="39"/>
      <c r="O78" s="107"/>
    </row>
    <row r="79" ht="14.25" spans="1:15">
      <c r="A79" s="99">
        <v>77</v>
      </c>
      <c r="B79" s="100" t="s">
        <v>16</v>
      </c>
      <c r="C79" s="22" t="s">
        <v>17</v>
      </c>
      <c r="D79" s="23"/>
      <c r="E79" s="24"/>
      <c r="F79" s="101" t="s">
        <v>213</v>
      </c>
      <c r="G79" s="52" t="s">
        <v>214</v>
      </c>
      <c r="H79" s="52">
        <v>184.2</v>
      </c>
      <c r="I79" s="52">
        <v>3.12203389830508</v>
      </c>
      <c r="J79" s="101" t="s">
        <v>59</v>
      </c>
      <c r="K79" s="52" t="s">
        <v>38</v>
      </c>
      <c r="L79" s="52"/>
      <c r="M79" s="101">
        <v>10</v>
      </c>
      <c r="N79" s="39"/>
      <c r="O79" s="107"/>
    </row>
    <row r="80" ht="14.25" spans="1:15">
      <c r="A80" s="99">
        <v>78</v>
      </c>
      <c r="B80" s="100" t="s">
        <v>16</v>
      </c>
      <c r="C80" s="22" t="s">
        <v>17</v>
      </c>
      <c r="D80" s="23"/>
      <c r="E80" s="24"/>
      <c r="F80" s="101" t="s">
        <v>215</v>
      </c>
      <c r="G80" s="52" t="s">
        <v>216</v>
      </c>
      <c r="H80" s="52">
        <v>181.6</v>
      </c>
      <c r="I80" s="52">
        <v>3.07796610169491</v>
      </c>
      <c r="J80" s="101" t="s">
        <v>62</v>
      </c>
      <c r="K80" s="52" t="s">
        <v>38</v>
      </c>
      <c r="L80" s="52"/>
      <c r="M80" s="101">
        <v>10</v>
      </c>
      <c r="N80" s="39"/>
      <c r="O80" s="107"/>
    </row>
    <row r="81" ht="14.25" spans="1:15">
      <c r="A81" s="99">
        <v>79</v>
      </c>
      <c r="B81" s="100" t="s">
        <v>16</v>
      </c>
      <c r="C81" s="22" t="s">
        <v>17</v>
      </c>
      <c r="D81" s="21" t="s">
        <v>217</v>
      </c>
      <c r="E81" s="110">
        <v>13</v>
      </c>
      <c r="F81" s="101" t="s">
        <v>218</v>
      </c>
      <c r="G81" s="101" t="s">
        <v>219</v>
      </c>
      <c r="H81" s="52">
        <v>225.3</v>
      </c>
      <c r="I81" s="52">
        <v>3.81864406779661</v>
      </c>
      <c r="J81" s="101">
        <v>1</v>
      </c>
      <c r="K81" s="52" t="s">
        <v>20</v>
      </c>
      <c r="L81" s="52">
        <v>300</v>
      </c>
      <c r="M81" s="101">
        <v>50</v>
      </c>
      <c r="N81" s="39" t="s">
        <v>220</v>
      </c>
      <c r="O81" s="107"/>
    </row>
    <row r="82" ht="14.25" spans="1:15">
      <c r="A82" s="99">
        <v>80</v>
      </c>
      <c r="B82" s="100" t="s">
        <v>16</v>
      </c>
      <c r="C82" s="22" t="s">
        <v>17</v>
      </c>
      <c r="D82" s="21"/>
      <c r="E82" s="110"/>
      <c r="F82" s="101" t="s">
        <v>221</v>
      </c>
      <c r="G82" s="101" t="s">
        <v>222</v>
      </c>
      <c r="H82" s="52">
        <v>219.5</v>
      </c>
      <c r="I82" s="52">
        <v>3.72033898305085</v>
      </c>
      <c r="J82" s="52" t="s">
        <v>23</v>
      </c>
      <c r="K82" s="52" t="s">
        <v>24</v>
      </c>
      <c r="L82" s="52">
        <v>200</v>
      </c>
      <c r="M82" s="101">
        <v>30</v>
      </c>
      <c r="N82" s="39" t="s">
        <v>223</v>
      </c>
      <c r="O82" s="107"/>
    </row>
    <row r="83" ht="14.25" spans="1:15">
      <c r="A83" s="99">
        <v>81</v>
      </c>
      <c r="B83" s="100" t="s">
        <v>16</v>
      </c>
      <c r="C83" s="22" t="s">
        <v>17</v>
      </c>
      <c r="D83" s="21"/>
      <c r="E83" s="110"/>
      <c r="F83" s="101" t="s">
        <v>224</v>
      </c>
      <c r="G83" s="101" t="s">
        <v>225</v>
      </c>
      <c r="H83" s="52">
        <v>211.2</v>
      </c>
      <c r="I83" s="52">
        <v>3.57966101694915</v>
      </c>
      <c r="J83" s="52" t="s">
        <v>28</v>
      </c>
      <c r="K83" s="52" t="s">
        <v>29</v>
      </c>
      <c r="L83" s="52">
        <v>100</v>
      </c>
      <c r="M83" s="101">
        <v>20</v>
      </c>
      <c r="N83" s="39" t="s">
        <v>226</v>
      </c>
      <c r="O83" s="107"/>
    </row>
    <row r="84" ht="14.25" spans="1:15">
      <c r="A84" s="99">
        <v>82</v>
      </c>
      <c r="B84" s="15" t="s">
        <v>227</v>
      </c>
      <c r="C84" s="15" t="s">
        <v>228</v>
      </c>
      <c r="D84" s="16" t="s">
        <v>229</v>
      </c>
      <c r="E84" s="17">
        <v>49</v>
      </c>
      <c r="F84" s="101" t="s">
        <v>230</v>
      </c>
      <c r="G84" s="52" t="s">
        <v>231</v>
      </c>
      <c r="H84" s="111">
        <v>208.2</v>
      </c>
      <c r="I84" s="112">
        <v>4.248979</v>
      </c>
      <c r="J84" s="15">
        <v>1</v>
      </c>
      <c r="K84" s="40" t="s">
        <v>20</v>
      </c>
      <c r="L84" s="41">
        <v>300</v>
      </c>
      <c r="M84" s="113">
        <v>50</v>
      </c>
      <c r="N84" s="39" t="s">
        <v>232</v>
      </c>
      <c r="O84" s="107"/>
    </row>
    <row r="85" ht="14.25" spans="1:22">
      <c r="A85" s="99">
        <v>83</v>
      </c>
      <c r="B85" s="15" t="s">
        <v>227</v>
      </c>
      <c r="C85" s="15" t="s">
        <v>228</v>
      </c>
      <c r="D85" s="16"/>
      <c r="E85" s="17"/>
      <c r="F85" s="101" t="s">
        <v>233</v>
      </c>
      <c r="G85" s="52" t="s">
        <v>234</v>
      </c>
      <c r="H85" s="111">
        <v>206.5</v>
      </c>
      <c r="I85" s="112">
        <v>4.214285</v>
      </c>
      <c r="J85" s="15">
        <v>2</v>
      </c>
      <c r="K85" s="40" t="s">
        <v>24</v>
      </c>
      <c r="L85" s="41">
        <v>200</v>
      </c>
      <c r="M85" s="113">
        <v>30</v>
      </c>
      <c r="N85" s="39" t="s">
        <v>235</v>
      </c>
      <c r="O85" s="107"/>
      <c r="V85" s="107"/>
    </row>
    <row r="86" ht="14.25" spans="1:15">
      <c r="A86" s="99">
        <v>84</v>
      </c>
      <c r="B86" s="15" t="s">
        <v>227</v>
      </c>
      <c r="C86" s="15" t="s">
        <v>228</v>
      </c>
      <c r="D86" s="16"/>
      <c r="E86" s="17"/>
      <c r="F86" s="101" t="s">
        <v>236</v>
      </c>
      <c r="G86" s="52" t="s">
        <v>237</v>
      </c>
      <c r="H86" s="111">
        <v>202.9</v>
      </c>
      <c r="I86" s="112">
        <v>4.140816</v>
      </c>
      <c r="J86" s="15">
        <v>3</v>
      </c>
      <c r="K86" s="40" t="s">
        <v>29</v>
      </c>
      <c r="L86" s="41">
        <v>100</v>
      </c>
      <c r="M86" s="113">
        <v>20</v>
      </c>
      <c r="N86" s="39" t="s">
        <v>238</v>
      </c>
      <c r="O86" s="107"/>
    </row>
    <row r="87" ht="14.25" spans="1:15">
      <c r="A87" s="99">
        <v>85</v>
      </c>
      <c r="B87" s="15" t="s">
        <v>227</v>
      </c>
      <c r="C87" s="15" t="s">
        <v>228</v>
      </c>
      <c r="D87" s="16"/>
      <c r="E87" s="17"/>
      <c r="F87" s="101">
        <v>16117150</v>
      </c>
      <c r="G87" s="52" t="s">
        <v>239</v>
      </c>
      <c r="H87" s="111">
        <v>201.2</v>
      </c>
      <c r="I87" s="112">
        <v>4.106122</v>
      </c>
      <c r="J87" s="15">
        <v>4</v>
      </c>
      <c r="K87" s="40" t="s">
        <v>29</v>
      </c>
      <c r="L87" s="41">
        <v>100</v>
      </c>
      <c r="M87" s="113">
        <v>20</v>
      </c>
      <c r="N87" s="39" t="s">
        <v>240</v>
      </c>
      <c r="O87" s="107"/>
    </row>
    <row r="88" ht="14.25" spans="1:15">
      <c r="A88" s="99">
        <v>86</v>
      </c>
      <c r="B88" s="15" t="s">
        <v>227</v>
      </c>
      <c r="C88" s="15" t="s">
        <v>228</v>
      </c>
      <c r="D88" s="16"/>
      <c r="E88" s="17"/>
      <c r="F88" s="101" t="s">
        <v>241</v>
      </c>
      <c r="G88" s="52" t="s">
        <v>242</v>
      </c>
      <c r="H88" s="111">
        <v>199.2</v>
      </c>
      <c r="I88" s="112">
        <v>4.065306</v>
      </c>
      <c r="J88" s="15">
        <v>5</v>
      </c>
      <c r="K88" s="40" t="s">
        <v>38</v>
      </c>
      <c r="L88" s="41"/>
      <c r="M88" s="113">
        <v>10</v>
      </c>
      <c r="N88" s="39"/>
      <c r="O88" s="107"/>
    </row>
    <row r="89" ht="14.25" spans="1:15">
      <c r="A89" s="99">
        <v>87</v>
      </c>
      <c r="B89" s="15" t="s">
        <v>227</v>
      </c>
      <c r="C89" s="15" t="s">
        <v>228</v>
      </c>
      <c r="D89" s="16"/>
      <c r="E89" s="17"/>
      <c r="F89" s="101" t="s">
        <v>243</v>
      </c>
      <c r="G89" s="52" t="s">
        <v>244</v>
      </c>
      <c r="H89" s="111">
        <v>198.8</v>
      </c>
      <c r="I89" s="112">
        <v>4.057142</v>
      </c>
      <c r="J89" s="15">
        <v>6</v>
      </c>
      <c r="K89" s="40" t="s">
        <v>38</v>
      </c>
      <c r="L89" s="41"/>
      <c r="M89" s="113">
        <v>10</v>
      </c>
      <c r="N89" s="39"/>
      <c r="O89" s="107"/>
    </row>
    <row r="90" ht="14.25" spans="1:15">
      <c r="A90" s="99">
        <v>88</v>
      </c>
      <c r="B90" s="15" t="s">
        <v>227</v>
      </c>
      <c r="C90" s="15" t="s">
        <v>228</v>
      </c>
      <c r="D90" s="16"/>
      <c r="E90" s="17"/>
      <c r="F90" s="101" t="s">
        <v>245</v>
      </c>
      <c r="G90" s="52" t="s">
        <v>246</v>
      </c>
      <c r="H90" s="111">
        <v>197.5</v>
      </c>
      <c r="I90" s="112">
        <v>4.030612</v>
      </c>
      <c r="J90" s="15">
        <v>7</v>
      </c>
      <c r="K90" s="40" t="s">
        <v>38</v>
      </c>
      <c r="L90" s="41"/>
      <c r="M90" s="113">
        <v>10</v>
      </c>
      <c r="N90" s="39"/>
      <c r="O90" s="107"/>
    </row>
    <row r="91" ht="14.25" spans="1:15">
      <c r="A91" s="99">
        <v>89</v>
      </c>
      <c r="B91" s="15" t="s">
        <v>227</v>
      </c>
      <c r="C91" s="15" t="s">
        <v>228</v>
      </c>
      <c r="D91" s="16"/>
      <c r="E91" s="17"/>
      <c r="F91" s="101" t="s">
        <v>247</v>
      </c>
      <c r="G91" s="52" t="s">
        <v>248</v>
      </c>
      <c r="H91" s="111">
        <v>196.4</v>
      </c>
      <c r="I91" s="112">
        <v>4.008163</v>
      </c>
      <c r="J91" s="15">
        <v>8</v>
      </c>
      <c r="K91" s="40" t="s">
        <v>38</v>
      </c>
      <c r="L91" s="41"/>
      <c r="M91" s="113">
        <v>10</v>
      </c>
      <c r="N91" s="39"/>
      <c r="O91" s="107"/>
    </row>
    <row r="92" ht="14.25" spans="1:15">
      <c r="A92" s="99">
        <v>90</v>
      </c>
      <c r="B92" s="15" t="s">
        <v>227</v>
      </c>
      <c r="C92" s="15" t="s">
        <v>228</v>
      </c>
      <c r="D92" s="16"/>
      <c r="E92" s="17"/>
      <c r="F92" s="101" t="s">
        <v>249</v>
      </c>
      <c r="G92" s="52" t="s">
        <v>250</v>
      </c>
      <c r="H92" s="111">
        <v>196.1</v>
      </c>
      <c r="I92" s="112">
        <v>4.00204</v>
      </c>
      <c r="J92" s="15">
        <v>9</v>
      </c>
      <c r="K92" s="40" t="s">
        <v>38</v>
      </c>
      <c r="L92" s="41"/>
      <c r="M92" s="113">
        <v>10</v>
      </c>
      <c r="N92" s="39"/>
      <c r="O92" s="107"/>
    </row>
    <row r="93" ht="14.25" spans="1:15">
      <c r="A93" s="99">
        <v>91</v>
      </c>
      <c r="B93" s="15" t="s">
        <v>227</v>
      </c>
      <c r="C93" s="15" t="s">
        <v>228</v>
      </c>
      <c r="D93" s="16"/>
      <c r="E93" s="17"/>
      <c r="F93" s="101" t="s">
        <v>251</v>
      </c>
      <c r="G93" s="52" t="s">
        <v>252</v>
      </c>
      <c r="H93" s="111">
        <v>195.9</v>
      </c>
      <c r="I93" s="112">
        <v>3.997959</v>
      </c>
      <c r="J93" s="15">
        <v>10</v>
      </c>
      <c r="K93" s="40" t="s">
        <v>38</v>
      </c>
      <c r="L93" s="41"/>
      <c r="M93" s="113">
        <v>10</v>
      </c>
      <c r="N93" s="39"/>
      <c r="O93" s="107"/>
    </row>
    <row r="94" ht="14.25" spans="1:15">
      <c r="A94" s="99">
        <v>92</v>
      </c>
      <c r="B94" s="15" t="s">
        <v>227</v>
      </c>
      <c r="C94" s="15" t="s">
        <v>228</v>
      </c>
      <c r="D94" s="16"/>
      <c r="E94" s="17"/>
      <c r="F94" s="101" t="s">
        <v>253</v>
      </c>
      <c r="G94" s="52" t="s">
        <v>254</v>
      </c>
      <c r="H94" s="111">
        <v>195.4</v>
      </c>
      <c r="I94" s="112">
        <v>3.987755</v>
      </c>
      <c r="J94" s="15">
        <v>11</v>
      </c>
      <c r="K94" s="40" t="s">
        <v>38</v>
      </c>
      <c r="L94" s="41"/>
      <c r="M94" s="113">
        <v>10</v>
      </c>
      <c r="N94" s="39"/>
      <c r="O94" s="107"/>
    </row>
    <row r="95" ht="14.25" spans="1:15">
      <c r="A95" s="99">
        <v>93</v>
      </c>
      <c r="B95" s="15" t="s">
        <v>227</v>
      </c>
      <c r="C95" s="15" t="s">
        <v>228</v>
      </c>
      <c r="D95" s="16"/>
      <c r="E95" s="17"/>
      <c r="F95" s="101" t="s">
        <v>255</v>
      </c>
      <c r="G95" s="52" t="s">
        <v>256</v>
      </c>
      <c r="H95" s="111">
        <v>192.8</v>
      </c>
      <c r="I95" s="112">
        <v>3.934693</v>
      </c>
      <c r="J95" s="15">
        <v>12</v>
      </c>
      <c r="K95" s="40" t="s">
        <v>38</v>
      </c>
      <c r="L95" s="41"/>
      <c r="M95" s="113">
        <v>10</v>
      </c>
      <c r="N95" s="39"/>
      <c r="O95" s="107"/>
    </row>
    <row r="96" ht="14.25" spans="1:15">
      <c r="A96" s="99">
        <v>94</v>
      </c>
      <c r="B96" s="15" t="s">
        <v>227</v>
      </c>
      <c r="C96" s="15" t="s">
        <v>228</v>
      </c>
      <c r="D96" s="16"/>
      <c r="E96" s="17"/>
      <c r="F96" s="101" t="s">
        <v>257</v>
      </c>
      <c r="G96" s="52" t="s">
        <v>258</v>
      </c>
      <c r="H96" s="111">
        <v>189.3</v>
      </c>
      <c r="I96" s="112">
        <v>3.863265</v>
      </c>
      <c r="J96" s="15">
        <v>13</v>
      </c>
      <c r="K96" s="40" t="s">
        <v>38</v>
      </c>
      <c r="L96" s="41"/>
      <c r="M96" s="113">
        <v>10</v>
      </c>
      <c r="N96" s="39"/>
      <c r="O96" s="107"/>
    </row>
    <row r="97" ht="14.25" spans="1:15">
      <c r="A97" s="99">
        <v>95</v>
      </c>
      <c r="B97" s="15" t="s">
        <v>227</v>
      </c>
      <c r="C97" s="15" t="s">
        <v>228</v>
      </c>
      <c r="D97" s="16"/>
      <c r="E97" s="17"/>
      <c r="F97" s="101" t="s">
        <v>259</v>
      </c>
      <c r="G97" s="52" t="s">
        <v>260</v>
      </c>
      <c r="H97" s="111">
        <v>186.8</v>
      </c>
      <c r="I97" s="112">
        <v>3.812244</v>
      </c>
      <c r="J97" s="15">
        <v>14</v>
      </c>
      <c r="K97" s="40" t="s">
        <v>38</v>
      </c>
      <c r="L97" s="41"/>
      <c r="M97" s="113">
        <v>10</v>
      </c>
      <c r="N97" s="39"/>
      <c r="O97" s="107"/>
    </row>
    <row r="98" ht="14.25" spans="1:15">
      <c r="A98" s="99">
        <v>96</v>
      </c>
      <c r="B98" s="15" t="s">
        <v>227</v>
      </c>
      <c r="C98" s="15" t="s">
        <v>228</v>
      </c>
      <c r="D98" s="16" t="s">
        <v>261</v>
      </c>
      <c r="E98" s="17">
        <v>40</v>
      </c>
      <c r="F98" s="101" t="s">
        <v>262</v>
      </c>
      <c r="G98" s="52" t="s">
        <v>263</v>
      </c>
      <c r="H98" s="111">
        <v>229.1</v>
      </c>
      <c r="I98" s="112">
        <v>4.67551</v>
      </c>
      <c r="J98" s="15">
        <v>1</v>
      </c>
      <c r="K98" s="40" t="s">
        <v>20</v>
      </c>
      <c r="L98" s="41">
        <v>300</v>
      </c>
      <c r="M98" s="113">
        <v>50</v>
      </c>
      <c r="N98" s="39" t="s">
        <v>264</v>
      </c>
      <c r="O98" s="107"/>
    </row>
    <row r="99" ht="14.25" spans="1:15">
      <c r="A99" s="99">
        <v>97</v>
      </c>
      <c r="B99" s="15" t="s">
        <v>227</v>
      </c>
      <c r="C99" s="15" t="s">
        <v>228</v>
      </c>
      <c r="D99" s="16"/>
      <c r="E99" s="17"/>
      <c r="F99" s="101" t="s">
        <v>265</v>
      </c>
      <c r="G99" s="52" t="s">
        <v>266</v>
      </c>
      <c r="H99" s="111">
        <v>228.4</v>
      </c>
      <c r="I99" s="112">
        <v>4.661224</v>
      </c>
      <c r="J99" s="15" t="s">
        <v>23</v>
      </c>
      <c r="K99" s="40" t="s">
        <v>24</v>
      </c>
      <c r="L99" s="41">
        <v>200</v>
      </c>
      <c r="M99" s="113">
        <v>30</v>
      </c>
      <c r="N99" s="39" t="s">
        <v>267</v>
      </c>
      <c r="O99" s="107"/>
    </row>
    <row r="100" ht="14.25" spans="1:15">
      <c r="A100" s="99">
        <v>98</v>
      </c>
      <c r="B100" s="15" t="s">
        <v>227</v>
      </c>
      <c r="C100" s="15" t="s">
        <v>228</v>
      </c>
      <c r="D100" s="16"/>
      <c r="E100" s="17"/>
      <c r="F100" s="101" t="s">
        <v>268</v>
      </c>
      <c r="G100" s="52" t="s">
        <v>269</v>
      </c>
      <c r="H100" s="111">
        <v>210.9</v>
      </c>
      <c r="I100" s="112">
        <v>4.304081</v>
      </c>
      <c r="J100" s="15" t="s">
        <v>28</v>
      </c>
      <c r="K100" s="40" t="s">
        <v>29</v>
      </c>
      <c r="L100" s="41">
        <v>100</v>
      </c>
      <c r="M100" s="113">
        <v>20</v>
      </c>
      <c r="N100" s="39" t="s">
        <v>270</v>
      </c>
      <c r="O100" s="107"/>
    </row>
    <row r="101" ht="14.25" spans="1:15">
      <c r="A101" s="99">
        <v>99</v>
      </c>
      <c r="B101" s="15" t="s">
        <v>227</v>
      </c>
      <c r="C101" s="15" t="s">
        <v>228</v>
      </c>
      <c r="D101" s="16"/>
      <c r="E101" s="17"/>
      <c r="F101" s="101" t="s">
        <v>271</v>
      </c>
      <c r="G101" s="52" t="s">
        <v>272</v>
      </c>
      <c r="H101" s="111">
        <v>208.1</v>
      </c>
      <c r="I101" s="112">
        <v>4.246938</v>
      </c>
      <c r="J101" s="15" t="s">
        <v>33</v>
      </c>
      <c r="K101" s="40" t="s">
        <v>29</v>
      </c>
      <c r="L101" s="41">
        <v>100</v>
      </c>
      <c r="M101" s="113">
        <v>20</v>
      </c>
      <c r="N101" s="39" t="s">
        <v>273</v>
      </c>
      <c r="O101" s="107"/>
    </row>
    <row r="102" ht="14.25" spans="1:15">
      <c r="A102" s="99">
        <v>100</v>
      </c>
      <c r="B102" s="15" t="s">
        <v>227</v>
      </c>
      <c r="C102" s="15" t="s">
        <v>228</v>
      </c>
      <c r="D102" s="16"/>
      <c r="E102" s="17"/>
      <c r="F102" s="101" t="s">
        <v>274</v>
      </c>
      <c r="G102" s="52" t="s">
        <v>275</v>
      </c>
      <c r="H102" s="111">
        <v>205.6</v>
      </c>
      <c r="I102" s="112">
        <v>4.195918</v>
      </c>
      <c r="J102" s="15" t="s">
        <v>37</v>
      </c>
      <c r="K102" s="40" t="s">
        <v>38</v>
      </c>
      <c r="L102" s="41"/>
      <c r="M102" s="113">
        <v>10</v>
      </c>
      <c r="N102" s="39"/>
      <c r="O102" s="107"/>
    </row>
    <row r="103" ht="14.25" spans="1:15">
      <c r="A103" s="99">
        <v>101</v>
      </c>
      <c r="B103" s="15" t="s">
        <v>227</v>
      </c>
      <c r="C103" s="15" t="s">
        <v>228</v>
      </c>
      <c r="D103" s="16"/>
      <c r="E103" s="17"/>
      <c r="F103" s="101" t="s">
        <v>276</v>
      </c>
      <c r="G103" s="52" t="s">
        <v>277</v>
      </c>
      <c r="H103" s="111">
        <v>204.1</v>
      </c>
      <c r="I103" s="112">
        <v>4.165306</v>
      </c>
      <c r="J103" s="15" t="s">
        <v>41</v>
      </c>
      <c r="K103" s="40" t="s">
        <v>38</v>
      </c>
      <c r="L103" s="41"/>
      <c r="M103" s="113">
        <v>10</v>
      </c>
      <c r="N103" s="39"/>
      <c r="O103" s="107"/>
    </row>
    <row r="104" ht="14.25" spans="1:15">
      <c r="A104" s="99">
        <v>102</v>
      </c>
      <c r="B104" s="15" t="s">
        <v>227</v>
      </c>
      <c r="C104" s="15" t="s">
        <v>228</v>
      </c>
      <c r="D104" s="16"/>
      <c r="E104" s="17"/>
      <c r="F104" s="101" t="s">
        <v>278</v>
      </c>
      <c r="G104" s="52" t="s">
        <v>279</v>
      </c>
      <c r="H104" s="111">
        <v>201.9</v>
      </c>
      <c r="I104" s="112">
        <v>4.120408</v>
      </c>
      <c r="J104" s="15" t="s">
        <v>44</v>
      </c>
      <c r="K104" s="40" t="s">
        <v>38</v>
      </c>
      <c r="L104" s="41"/>
      <c r="M104" s="113">
        <v>10</v>
      </c>
      <c r="N104" s="39"/>
      <c r="O104" s="107"/>
    </row>
    <row r="105" ht="14.25" spans="1:15">
      <c r="A105" s="99">
        <v>103</v>
      </c>
      <c r="B105" s="15" t="s">
        <v>227</v>
      </c>
      <c r="C105" s="15" t="s">
        <v>228</v>
      </c>
      <c r="D105" s="16"/>
      <c r="E105" s="17"/>
      <c r="F105" s="101" t="s">
        <v>280</v>
      </c>
      <c r="G105" s="52" t="s">
        <v>281</v>
      </c>
      <c r="H105" s="111">
        <v>201.5</v>
      </c>
      <c r="I105" s="112">
        <v>4.112244</v>
      </c>
      <c r="J105" s="15" t="s">
        <v>47</v>
      </c>
      <c r="K105" s="40" t="s">
        <v>38</v>
      </c>
      <c r="L105" s="41"/>
      <c r="M105" s="113">
        <v>10</v>
      </c>
      <c r="N105" s="39"/>
      <c r="O105" s="107"/>
    </row>
    <row r="106" ht="14.25" spans="1:15">
      <c r="A106" s="99">
        <v>104</v>
      </c>
      <c r="B106" s="15" t="s">
        <v>227</v>
      </c>
      <c r="C106" s="15" t="s">
        <v>228</v>
      </c>
      <c r="D106" s="16"/>
      <c r="E106" s="17"/>
      <c r="F106" s="101" t="s">
        <v>282</v>
      </c>
      <c r="G106" s="52" t="s">
        <v>283</v>
      </c>
      <c r="H106" s="111">
        <v>200.6</v>
      </c>
      <c r="I106" s="112">
        <v>4.093877</v>
      </c>
      <c r="J106" s="15" t="s">
        <v>50</v>
      </c>
      <c r="K106" s="40" t="s">
        <v>38</v>
      </c>
      <c r="L106" s="41"/>
      <c r="M106" s="113">
        <v>10</v>
      </c>
      <c r="N106" s="39"/>
      <c r="O106" s="107"/>
    </row>
    <row r="107" ht="14.25" spans="1:15">
      <c r="A107" s="99">
        <v>105</v>
      </c>
      <c r="B107" s="15" t="s">
        <v>227</v>
      </c>
      <c r="C107" s="15" t="s">
        <v>228</v>
      </c>
      <c r="D107" s="16"/>
      <c r="E107" s="17"/>
      <c r="F107" s="101" t="s">
        <v>284</v>
      </c>
      <c r="G107" s="52" t="s">
        <v>285</v>
      </c>
      <c r="H107" s="111">
        <v>199.8</v>
      </c>
      <c r="I107" s="112">
        <v>4.077551</v>
      </c>
      <c r="J107" s="15" t="s">
        <v>53</v>
      </c>
      <c r="K107" s="40" t="s">
        <v>38</v>
      </c>
      <c r="L107" s="41"/>
      <c r="M107" s="113">
        <v>10</v>
      </c>
      <c r="N107" s="39"/>
      <c r="O107" s="107"/>
    </row>
    <row r="108" ht="14.25" spans="1:15">
      <c r="A108" s="99">
        <v>106</v>
      </c>
      <c r="B108" s="15" t="s">
        <v>227</v>
      </c>
      <c r="C108" s="15" t="s">
        <v>228</v>
      </c>
      <c r="D108" s="16"/>
      <c r="E108" s="17"/>
      <c r="F108" s="101" t="s">
        <v>286</v>
      </c>
      <c r="G108" s="52" t="s">
        <v>287</v>
      </c>
      <c r="H108" s="111">
        <v>195.5</v>
      </c>
      <c r="I108" s="112">
        <v>3.989795</v>
      </c>
      <c r="J108" s="15" t="s">
        <v>56</v>
      </c>
      <c r="K108" s="40" t="s">
        <v>38</v>
      </c>
      <c r="L108" s="41"/>
      <c r="M108" s="113">
        <v>10</v>
      </c>
      <c r="N108" s="39"/>
      <c r="O108" s="107"/>
    </row>
    <row r="109" ht="14.25" spans="1:15">
      <c r="A109" s="99">
        <v>107</v>
      </c>
      <c r="B109" s="15" t="s">
        <v>227</v>
      </c>
      <c r="C109" s="15" t="s">
        <v>228</v>
      </c>
      <c r="D109" s="16"/>
      <c r="E109" s="17"/>
      <c r="F109" s="101" t="s">
        <v>288</v>
      </c>
      <c r="G109" s="52" t="s">
        <v>289</v>
      </c>
      <c r="H109" s="111">
        <v>187.4</v>
      </c>
      <c r="I109" s="112">
        <v>3.824489</v>
      </c>
      <c r="J109" s="15" t="s">
        <v>59</v>
      </c>
      <c r="K109" s="40" t="s">
        <v>38</v>
      </c>
      <c r="L109" s="41"/>
      <c r="M109" s="113">
        <v>10</v>
      </c>
      <c r="N109" s="39"/>
      <c r="O109" s="107"/>
    </row>
    <row r="110" ht="14.25" spans="1:15">
      <c r="A110" s="99">
        <v>108</v>
      </c>
      <c r="B110" s="15" t="s">
        <v>227</v>
      </c>
      <c r="C110" s="15" t="s">
        <v>228</v>
      </c>
      <c r="D110" s="16" t="s">
        <v>290</v>
      </c>
      <c r="E110" s="17">
        <v>40</v>
      </c>
      <c r="F110" s="101" t="s">
        <v>291</v>
      </c>
      <c r="G110" s="52" t="s">
        <v>292</v>
      </c>
      <c r="H110" s="111">
        <v>214.5</v>
      </c>
      <c r="I110" s="112">
        <v>4.377551</v>
      </c>
      <c r="J110" s="15">
        <v>1</v>
      </c>
      <c r="K110" s="40" t="s">
        <v>20</v>
      </c>
      <c r="L110" s="41">
        <v>300</v>
      </c>
      <c r="M110" s="113">
        <v>50</v>
      </c>
      <c r="N110" s="39" t="s">
        <v>293</v>
      </c>
      <c r="O110" s="107"/>
    </row>
    <row r="111" ht="14.25" spans="1:15">
      <c r="A111" s="99">
        <v>109</v>
      </c>
      <c r="B111" s="15" t="s">
        <v>227</v>
      </c>
      <c r="C111" s="15" t="s">
        <v>228</v>
      </c>
      <c r="D111" s="16"/>
      <c r="E111" s="17"/>
      <c r="F111" s="101" t="s">
        <v>294</v>
      </c>
      <c r="G111" s="52" t="s">
        <v>295</v>
      </c>
      <c r="H111" s="111">
        <v>208</v>
      </c>
      <c r="I111" s="112">
        <v>4.244897</v>
      </c>
      <c r="J111" s="15" t="s">
        <v>23</v>
      </c>
      <c r="K111" s="40" t="s">
        <v>24</v>
      </c>
      <c r="L111" s="41">
        <v>200</v>
      </c>
      <c r="M111" s="113">
        <v>30</v>
      </c>
      <c r="N111" s="39" t="s">
        <v>296</v>
      </c>
      <c r="O111" s="107"/>
    </row>
    <row r="112" ht="14.25" spans="1:15">
      <c r="A112" s="99">
        <v>110</v>
      </c>
      <c r="B112" s="15" t="s">
        <v>227</v>
      </c>
      <c r="C112" s="15" t="s">
        <v>228</v>
      </c>
      <c r="D112" s="16"/>
      <c r="E112" s="17"/>
      <c r="F112" s="101" t="s">
        <v>297</v>
      </c>
      <c r="G112" s="52" t="s">
        <v>298</v>
      </c>
      <c r="H112" s="111">
        <v>201.3</v>
      </c>
      <c r="I112" s="112">
        <v>4.108163</v>
      </c>
      <c r="J112" s="15" t="s">
        <v>28</v>
      </c>
      <c r="K112" s="40" t="s">
        <v>29</v>
      </c>
      <c r="L112" s="41">
        <v>100</v>
      </c>
      <c r="M112" s="113">
        <v>20</v>
      </c>
      <c r="N112" s="39" t="s">
        <v>299</v>
      </c>
      <c r="O112" s="107"/>
    </row>
    <row r="113" ht="14.25" spans="1:15">
      <c r="A113" s="99">
        <v>111</v>
      </c>
      <c r="B113" s="15" t="s">
        <v>227</v>
      </c>
      <c r="C113" s="15" t="s">
        <v>228</v>
      </c>
      <c r="D113" s="16"/>
      <c r="E113" s="17"/>
      <c r="F113" s="101" t="s">
        <v>300</v>
      </c>
      <c r="G113" s="52" t="s">
        <v>301</v>
      </c>
      <c r="H113" s="111">
        <v>199.3</v>
      </c>
      <c r="I113" s="112">
        <v>4.067346</v>
      </c>
      <c r="J113" s="15" t="s">
        <v>33</v>
      </c>
      <c r="K113" s="40" t="s">
        <v>29</v>
      </c>
      <c r="L113" s="41">
        <v>100</v>
      </c>
      <c r="M113" s="113">
        <v>20</v>
      </c>
      <c r="N113" s="39" t="s">
        <v>302</v>
      </c>
      <c r="O113" s="107"/>
    </row>
    <row r="114" ht="14.25" spans="1:15">
      <c r="A114" s="99">
        <v>112</v>
      </c>
      <c r="B114" s="15" t="s">
        <v>227</v>
      </c>
      <c r="C114" s="15" t="s">
        <v>228</v>
      </c>
      <c r="D114" s="16"/>
      <c r="E114" s="17"/>
      <c r="F114" s="101" t="s">
        <v>303</v>
      </c>
      <c r="G114" s="52" t="s">
        <v>304</v>
      </c>
      <c r="H114" s="111">
        <v>198.4</v>
      </c>
      <c r="I114" s="112">
        <v>4.048979</v>
      </c>
      <c r="J114" s="15" t="s">
        <v>37</v>
      </c>
      <c r="K114" s="40" t="s">
        <v>38</v>
      </c>
      <c r="L114" s="41"/>
      <c r="M114" s="113">
        <v>10</v>
      </c>
      <c r="N114" s="39"/>
      <c r="O114" s="107"/>
    </row>
    <row r="115" ht="14.25" spans="1:15">
      <c r="A115" s="99">
        <v>113</v>
      </c>
      <c r="B115" s="15" t="s">
        <v>227</v>
      </c>
      <c r="C115" s="15" t="s">
        <v>228</v>
      </c>
      <c r="D115" s="16"/>
      <c r="E115" s="17"/>
      <c r="F115" s="101" t="s">
        <v>305</v>
      </c>
      <c r="G115" s="52" t="s">
        <v>306</v>
      </c>
      <c r="H115" s="111">
        <v>192.8</v>
      </c>
      <c r="I115" s="112">
        <v>3.934693</v>
      </c>
      <c r="J115" s="15" t="s">
        <v>41</v>
      </c>
      <c r="K115" s="40" t="s">
        <v>38</v>
      </c>
      <c r="L115" s="41"/>
      <c r="M115" s="113">
        <v>10</v>
      </c>
      <c r="N115" s="39"/>
      <c r="O115" s="107"/>
    </row>
    <row r="116" ht="14.25" spans="1:15">
      <c r="A116" s="99">
        <v>114</v>
      </c>
      <c r="B116" s="15" t="s">
        <v>227</v>
      </c>
      <c r="C116" s="15" t="s">
        <v>228</v>
      </c>
      <c r="D116" s="16"/>
      <c r="E116" s="17"/>
      <c r="F116" s="101" t="s">
        <v>307</v>
      </c>
      <c r="G116" s="52" t="s">
        <v>308</v>
      </c>
      <c r="H116" s="111">
        <v>184.6</v>
      </c>
      <c r="I116" s="112">
        <v>3.767346</v>
      </c>
      <c r="J116" s="15" t="s">
        <v>44</v>
      </c>
      <c r="K116" s="40" t="s">
        <v>38</v>
      </c>
      <c r="L116" s="41"/>
      <c r="M116" s="113">
        <v>10</v>
      </c>
      <c r="N116" s="39"/>
      <c r="O116" s="107"/>
    </row>
    <row r="117" ht="14.25" spans="1:15">
      <c r="A117" s="99">
        <v>115</v>
      </c>
      <c r="B117" s="15" t="s">
        <v>227</v>
      </c>
      <c r="C117" s="15" t="s">
        <v>228</v>
      </c>
      <c r="D117" s="16"/>
      <c r="E117" s="17"/>
      <c r="F117" s="101" t="s">
        <v>309</v>
      </c>
      <c r="G117" s="52" t="s">
        <v>310</v>
      </c>
      <c r="H117" s="111">
        <v>181.6</v>
      </c>
      <c r="I117" s="112">
        <v>3.706122</v>
      </c>
      <c r="J117" s="15" t="s">
        <v>47</v>
      </c>
      <c r="K117" s="40" t="s">
        <v>38</v>
      </c>
      <c r="L117" s="41"/>
      <c r="M117" s="113">
        <v>10</v>
      </c>
      <c r="N117" s="39"/>
      <c r="O117" s="107"/>
    </row>
    <row r="118" ht="14.25" spans="1:15">
      <c r="A118" s="99">
        <v>116</v>
      </c>
      <c r="B118" s="15" t="s">
        <v>227</v>
      </c>
      <c r="C118" s="15" t="s">
        <v>228</v>
      </c>
      <c r="D118" s="16"/>
      <c r="E118" s="17"/>
      <c r="F118" s="101" t="s">
        <v>311</v>
      </c>
      <c r="G118" s="52" t="s">
        <v>312</v>
      </c>
      <c r="H118" s="111">
        <v>178</v>
      </c>
      <c r="I118" s="112">
        <v>3.632653</v>
      </c>
      <c r="J118" s="15" t="s">
        <v>50</v>
      </c>
      <c r="K118" s="40" t="s">
        <v>38</v>
      </c>
      <c r="L118" s="41"/>
      <c r="M118" s="113">
        <v>10</v>
      </c>
      <c r="N118" s="39"/>
      <c r="O118" s="107"/>
    </row>
    <row r="119" ht="14.25" spans="1:15">
      <c r="A119" s="99">
        <v>117</v>
      </c>
      <c r="B119" s="15" t="s">
        <v>227</v>
      </c>
      <c r="C119" s="15" t="s">
        <v>228</v>
      </c>
      <c r="D119" s="16"/>
      <c r="E119" s="17"/>
      <c r="F119" s="101" t="s">
        <v>313</v>
      </c>
      <c r="G119" s="52" t="s">
        <v>314</v>
      </c>
      <c r="H119" s="111">
        <v>177.4</v>
      </c>
      <c r="I119" s="112">
        <v>3.620408</v>
      </c>
      <c r="J119" s="15" t="s">
        <v>53</v>
      </c>
      <c r="K119" s="40" t="s">
        <v>38</v>
      </c>
      <c r="L119" s="41"/>
      <c r="M119" s="113">
        <v>10</v>
      </c>
      <c r="N119" s="39"/>
      <c r="O119" s="107"/>
    </row>
    <row r="120" ht="14.25" spans="1:15">
      <c r="A120" s="99">
        <v>118</v>
      </c>
      <c r="B120" s="15" t="s">
        <v>227</v>
      </c>
      <c r="C120" s="15" t="s">
        <v>228</v>
      </c>
      <c r="D120" s="16"/>
      <c r="E120" s="17"/>
      <c r="F120" s="101" t="s">
        <v>315</v>
      </c>
      <c r="G120" s="52" t="s">
        <v>316</v>
      </c>
      <c r="H120" s="111">
        <v>176.9</v>
      </c>
      <c r="I120" s="112">
        <v>3.610204</v>
      </c>
      <c r="J120" s="15" t="s">
        <v>56</v>
      </c>
      <c r="K120" s="40" t="s">
        <v>38</v>
      </c>
      <c r="L120" s="41"/>
      <c r="M120" s="113">
        <v>10</v>
      </c>
      <c r="N120" s="39"/>
      <c r="O120" s="107"/>
    </row>
    <row r="121" ht="14.25" spans="1:15">
      <c r="A121" s="99">
        <v>119</v>
      </c>
      <c r="B121" s="15" t="s">
        <v>227</v>
      </c>
      <c r="C121" s="15" t="s">
        <v>228</v>
      </c>
      <c r="D121" s="16"/>
      <c r="E121" s="17"/>
      <c r="F121" s="101" t="s">
        <v>317</v>
      </c>
      <c r="G121" s="52" t="s">
        <v>318</v>
      </c>
      <c r="H121" s="111">
        <v>176.5</v>
      </c>
      <c r="I121" s="112">
        <v>3.60204</v>
      </c>
      <c r="J121" s="15" t="s">
        <v>59</v>
      </c>
      <c r="K121" s="40" t="s">
        <v>38</v>
      </c>
      <c r="L121" s="41"/>
      <c r="M121" s="113">
        <v>10</v>
      </c>
      <c r="N121" s="39"/>
      <c r="O121" s="107"/>
    </row>
    <row r="122" ht="14.25" spans="1:15">
      <c r="A122" s="99">
        <v>120</v>
      </c>
      <c r="B122" s="15" t="s">
        <v>227</v>
      </c>
      <c r="C122" s="15" t="s">
        <v>228</v>
      </c>
      <c r="D122" s="16" t="s">
        <v>319</v>
      </c>
      <c r="E122" s="17">
        <v>38</v>
      </c>
      <c r="F122" s="101" t="s">
        <v>320</v>
      </c>
      <c r="G122" s="52" t="s">
        <v>321</v>
      </c>
      <c r="H122" s="111">
        <v>212.9</v>
      </c>
      <c r="I122" s="112">
        <v>4.344897</v>
      </c>
      <c r="J122" s="15">
        <v>1</v>
      </c>
      <c r="K122" s="40" t="s">
        <v>20</v>
      </c>
      <c r="L122" s="41">
        <v>300</v>
      </c>
      <c r="M122" s="113">
        <v>50</v>
      </c>
      <c r="N122" s="39" t="s">
        <v>322</v>
      </c>
      <c r="O122" s="107"/>
    </row>
    <row r="123" ht="14.25" spans="1:15">
      <c r="A123" s="99">
        <v>121</v>
      </c>
      <c r="B123" s="15" t="s">
        <v>227</v>
      </c>
      <c r="C123" s="15" t="s">
        <v>228</v>
      </c>
      <c r="D123" s="16"/>
      <c r="E123" s="17"/>
      <c r="F123" s="101" t="s">
        <v>323</v>
      </c>
      <c r="G123" s="52" t="s">
        <v>324</v>
      </c>
      <c r="H123" s="111">
        <v>204.6</v>
      </c>
      <c r="I123" s="112">
        <v>4.17551</v>
      </c>
      <c r="J123" s="15" t="s">
        <v>23</v>
      </c>
      <c r="K123" s="40" t="s">
        <v>24</v>
      </c>
      <c r="L123" s="41">
        <v>200</v>
      </c>
      <c r="M123" s="113">
        <v>30</v>
      </c>
      <c r="N123" s="39" t="s">
        <v>325</v>
      </c>
      <c r="O123" s="107"/>
    </row>
    <row r="124" ht="14.25" spans="1:15">
      <c r="A124" s="99">
        <v>122</v>
      </c>
      <c r="B124" s="15" t="s">
        <v>227</v>
      </c>
      <c r="C124" s="15" t="s">
        <v>228</v>
      </c>
      <c r="D124" s="16"/>
      <c r="E124" s="17"/>
      <c r="F124" s="101" t="s">
        <v>326</v>
      </c>
      <c r="G124" s="52" t="s">
        <v>327</v>
      </c>
      <c r="H124" s="111">
        <v>201.1</v>
      </c>
      <c r="I124" s="112">
        <v>4.104081</v>
      </c>
      <c r="J124" s="15" t="s">
        <v>28</v>
      </c>
      <c r="K124" s="40" t="s">
        <v>29</v>
      </c>
      <c r="L124" s="41">
        <v>100</v>
      </c>
      <c r="M124" s="113">
        <v>20</v>
      </c>
      <c r="N124" s="39" t="s">
        <v>328</v>
      </c>
      <c r="O124" s="107"/>
    </row>
    <row r="125" ht="14.25" spans="1:15">
      <c r="A125" s="99">
        <v>123</v>
      </c>
      <c r="B125" s="15" t="s">
        <v>227</v>
      </c>
      <c r="C125" s="15" t="s">
        <v>228</v>
      </c>
      <c r="D125" s="16"/>
      <c r="E125" s="17"/>
      <c r="F125" s="101" t="s">
        <v>329</v>
      </c>
      <c r="G125" s="52" t="s">
        <v>330</v>
      </c>
      <c r="H125" s="111">
        <v>198.8</v>
      </c>
      <c r="I125" s="112">
        <v>4.057142</v>
      </c>
      <c r="J125" s="15" t="s">
        <v>33</v>
      </c>
      <c r="K125" s="40" t="s">
        <v>38</v>
      </c>
      <c r="L125" s="41"/>
      <c r="M125" s="113">
        <v>10</v>
      </c>
      <c r="N125" s="39"/>
      <c r="O125" s="107"/>
    </row>
    <row r="126" ht="14.25" spans="1:15">
      <c r="A126" s="99">
        <v>124</v>
      </c>
      <c r="B126" s="15" t="s">
        <v>227</v>
      </c>
      <c r="C126" s="15" t="s">
        <v>228</v>
      </c>
      <c r="D126" s="16"/>
      <c r="E126" s="17"/>
      <c r="F126" s="101" t="s">
        <v>331</v>
      </c>
      <c r="G126" s="52" t="s">
        <v>332</v>
      </c>
      <c r="H126" s="111">
        <v>197.2</v>
      </c>
      <c r="I126" s="112">
        <v>4.024489</v>
      </c>
      <c r="J126" s="15" t="s">
        <v>37</v>
      </c>
      <c r="K126" s="40" t="s">
        <v>38</v>
      </c>
      <c r="L126" s="41"/>
      <c r="M126" s="113">
        <v>10</v>
      </c>
      <c r="N126" s="39"/>
      <c r="O126" s="107"/>
    </row>
    <row r="127" ht="14.25" spans="1:15">
      <c r="A127" s="99">
        <v>125</v>
      </c>
      <c r="B127" s="15" t="s">
        <v>227</v>
      </c>
      <c r="C127" s="15" t="s">
        <v>228</v>
      </c>
      <c r="D127" s="16"/>
      <c r="E127" s="17"/>
      <c r="F127" s="101" t="s">
        <v>333</v>
      </c>
      <c r="G127" s="52" t="s">
        <v>334</v>
      </c>
      <c r="H127" s="111">
        <v>196.6</v>
      </c>
      <c r="I127" s="112">
        <v>4.012244</v>
      </c>
      <c r="J127" s="15" t="s">
        <v>41</v>
      </c>
      <c r="K127" s="40" t="s">
        <v>38</v>
      </c>
      <c r="L127" s="41"/>
      <c r="M127" s="113">
        <v>10</v>
      </c>
      <c r="N127" s="39"/>
      <c r="O127" s="107"/>
    </row>
    <row r="128" ht="14.25" spans="1:15">
      <c r="A128" s="99">
        <v>126</v>
      </c>
      <c r="B128" s="15" t="s">
        <v>227</v>
      </c>
      <c r="C128" s="15" t="s">
        <v>228</v>
      </c>
      <c r="D128" s="16"/>
      <c r="E128" s="17"/>
      <c r="F128" s="101" t="s">
        <v>335</v>
      </c>
      <c r="G128" s="52" t="s">
        <v>336</v>
      </c>
      <c r="H128" s="111">
        <v>192.3</v>
      </c>
      <c r="I128" s="112">
        <v>3.924489</v>
      </c>
      <c r="J128" s="15" t="s">
        <v>44</v>
      </c>
      <c r="K128" s="40" t="s">
        <v>38</v>
      </c>
      <c r="L128" s="41"/>
      <c r="M128" s="113">
        <v>10</v>
      </c>
      <c r="N128" s="39"/>
      <c r="O128" s="107"/>
    </row>
    <row r="129" ht="14.25" spans="1:15">
      <c r="A129" s="99">
        <v>127</v>
      </c>
      <c r="B129" s="15" t="s">
        <v>227</v>
      </c>
      <c r="C129" s="15" t="s">
        <v>228</v>
      </c>
      <c r="D129" s="16"/>
      <c r="E129" s="17"/>
      <c r="F129" s="101" t="s">
        <v>337</v>
      </c>
      <c r="G129" s="52" t="s">
        <v>338</v>
      </c>
      <c r="H129" s="111">
        <v>186.3</v>
      </c>
      <c r="I129" s="112">
        <v>3.80204</v>
      </c>
      <c r="J129" s="15" t="s">
        <v>47</v>
      </c>
      <c r="K129" s="40" t="s">
        <v>38</v>
      </c>
      <c r="L129" s="41"/>
      <c r="M129" s="113">
        <v>10</v>
      </c>
      <c r="N129" s="39"/>
      <c r="O129" s="107"/>
    </row>
    <row r="130" ht="14.25" spans="1:15">
      <c r="A130" s="99">
        <v>128</v>
      </c>
      <c r="B130" s="15" t="s">
        <v>227</v>
      </c>
      <c r="C130" s="15" t="s">
        <v>228</v>
      </c>
      <c r="D130" s="16"/>
      <c r="E130" s="17"/>
      <c r="F130" s="101" t="s">
        <v>339</v>
      </c>
      <c r="G130" s="52" t="s">
        <v>340</v>
      </c>
      <c r="H130" s="111">
        <v>183.8</v>
      </c>
      <c r="I130" s="112">
        <v>3.75102</v>
      </c>
      <c r="J130" s="15" t="s">
        <v>50</v>
      </c>
      <c r="K130" s="40" t="s">
        <v>38</v>
      </c>
      <c r="L130" s="41"/>
      <c r="M130" s="113">
        <v>10</v>
      </c>
      <c r="N130" s="39"/>
      <c r="O130" s="107"/>
    </row>
    <row r="131" ht="14.25" spans="1:15">
      <c r="A131" s="99">
        <v>129</v>
      </c>
      <c r="B131" s="15" t="s">
        <v>227</v>
      </c>
      <c r="C131" s="15" t="s">
        <v>228</v>
      </c>
      <c r="D131" s="16"/>
      <c r="E131" s="17"/>
      <c r="F131" s="101" t="s">
        <v>341</v>
      </c>
      <c r="G131" s="52" t="s">
        <v>342</v>
      </c>
      <c r="H131" s="111">
        <v>181.8</v>
      </c>
      <c r="I131" s="112">
        <v>3.710204</v>
      </c>
      <c r="J131" s="15" t="s">
        <v>53</v>
      </c>
      <c r="K131" s="40" t="s">
        <v>38</v>
      </c>
      <c r="L131" s="41"/>
      <c r="M131" s="113">
        <v>10</v>
      </c>
      <c r="N131" s="39"/>
      <c r="O131" s="107"/>
    </row>
    <row r="132" ht="14.25" spans="1:15">
      <c r="A132" s="99">
        <v>130</v>
      </c>
      <c r="B132" s="15" t="s">
        <v>227</v>
      </c>
      <c r="C132" s="15" t="s">
        <v>228</v>
      </c>
      <c r="D132" s="16"/>
      <c r="E132" s="17"/>
      <c r="F132" s="101" t="s">
        <v>343</v>
      </c>
      <c r="G132" s="52" t="s">
        <v>344</v>
      </c>
      <c r="H132" s="111">
        <v>181.5</v>
      </c>
      <c r="I132" s="112">
        <v>3.704081</v>
      </c>
      <c r="J132" s="15" t="s">
        <v>56</v>
      </c>
      <c r="K132" s="40" t="s">
        <v>38</v>
      </c>
      <c r="L132" s="41"/>
      <c r="M132" s="113">
        <v>10</v>
      </c>
      <c r="N132" s="39"/>
      <c r="O132" s="107"/>
    </row>
    <row r="133" ht="14.25" spans="1:15">
      <c r="A133" s="99">
        <v>131</v>
      </c>
      <c r="B133" s="15" t="s">
        <v>345</v>
      </c>
      <c r="C133" s="15" t="s">
        <v>17</v>
      </c>
      <c r="D133" s="16" t="s">
        <v>346</v>
      </c>
      <c r="E133" s="17">
        <v>46</v>
      </c>
      <c r="F133" s="101">
        <v>16303144</v>
      </c>
      <c r="G133" s="52" t="s">
        <v>347</v>
      </c>
      <c r="H133" s="52">
        <v>230.9</v>
      </c>
      <c r="I133" s="52">
        <v>4.05087719298246</v>
      </c>
      <c r="J133" s="101">
        <v>1</v>
      </c>
      <c r="K133" s="52" t="s">
        <v>20</v>
      </c>
      <c r="L133" s="52">
        <v>300</v>
      </c>
      <c r="M133" s="101">
        <v>50</v>
      </c>
      <c r="N133" s="140" t="s">
        <v>348</v>
      </c>
      <c r="O133" s="107"/>
    </row>
    <row r="134" ht="14.25" spans="1:15">
      <c r="A134" s="99">
        <v>132</v>
      </c>
      <c r="B134" s="15" t="s">
        <v>345</v>
      </c>
      <c r="C134" s="15" t="s">
        <v>17</v>
      </c>
      <c r="D134" s="16"/>
      <c r="E134" s="17"/>
      <c r="F134" s="101">
        <v>16303141</v>
      </c>
      <c r="G134" s="52" t="s">
        <v>349</v>
      </c>
      <c r="H134" s="52">
        <v>209.6</v>
      </c>
      <c r="I134" s="52">
        <v>3.67719298245614</v>
      </c>
      <c r="J134" s="101" t="s">
        <v>23</v>
      </c>
      <c r="K134" s="52" t="s">
        <v>24</v>
      </c>
      <c r="L134" s="52">
        <v>200</v>
      </c>
      <c r="M134" s="101">
        <v>30</v>
      </c>
      <c r="N134" s="140" t="s">
        <v>350</v>
      </c>
      <c r="O134" s="107"/>
    </row>
    <row r="135" ht="14.25" spans="1:15">
      <c r="A135" s="99">
        <v>133</v>
      </c>
      <c r="B135" s="15" t="s">
        <v>345</v>
      </c>
      <c r="C135" s="15" t="s">
        <v>17</v>
      </c>
      <c r="D135" s="16"/>
      <c r="E135" s="17"/>
      <c r="F135" s="101">
        <v>16303139</v>
      </c>
      <c r="G135" s="52" t="s">
        <v>351</v>
      </c>
      <c r="H135" s="52">
        <v>202.36</v>
      </c>
      <c r="I135" s="52">
        <v>3.55017543859649</v>
      </c>
      <c r="J135" s="101" t="s">
        <v>28</v>
      </c>
      <c r="K135" s="52" t="s">
        <v>29</v>
      </c>
      <c r="L135" s="52">
        <v>100</v>
      </c>
      <c r="M135" s="101">
        <v>20</v>
      </c>
      <c r="N135" s="140" t="s">
        <v>352</v>
      </c>
      <c r="O135" s="107"/>
    </row>
    <row r="136" ht="14.25" spans="1:15">
      <c r="A136" s="99">
        <v>134</v>
      </c>
      <c r="B136" s="15" t="s">
        <v>345</v>
      </c>
      <c r="C136" s="15" t="s">
        <v>17</v>
      </c>
      <c r="D136" s="16"/>
      <c r="E136" s="17"/>
      <c r="F136" s="101">
        <v>16303122</v>
      </c>
      <c r="G136" s="52" t="s">
        <v>353</v>
      </c>
      <c r="H136" s="52">
        <v>198.84</v>
      </c>
      <c r="I136" s="52">
        <v>3.48842105263158</v>
      </c>
      <c r="J136" s="101" t="s">
        <v>33</v>
      </c>
      <c r="K136" s="52" t="s">
        <v>29</v>
      </c>
      <c r="L136" s="52">
        <v>100</v>
      </c>
      <c r="M136" s="101">
        <v>20</v>
      </c>
      <c r="N136" s="140" t="s">
        <v>354</v>
      </c>
      <c r="O136" s="107"/>
    </row>
    <row r="137" ht="14.25" spans="1:15">
      <c r="A137" s="99">
        <v>135</v>
      </c>
      <c r="B137" s="15" t="s">
        <v>345</v>
      </c>
      <c r="C137" s="15" t="s">
        <v>17</v>
      </c>
      <c r="D137" s="16"/>
      <c r="E137" s="17"/>
      <c r="F137" s="101">
        <v>16303149</v>
      </c>
      <c r="G137" s="52" t="s">
        <v>355</v>
      </c>
      <c r="H137" s="52">
        <v>196.12</v>
      </c>
      <c r="I137" s="52">
        <v>3.44070175438596</v>
      </c>
      <c r="J137" s="101" t="s">
        <v>37</v>
      </c>
      <c r="K137" s="52" t="s">
        <v>38</v>
      </c>
      <c r="L137" s="52"/>
      <c r="M137" s="101">
        <v>10</v>
      </c>
      <c r="N137" s="39"/>
      <c r="O137" s="107"/>
    </row>
    <row r="138" ht="14.25" spans="1:15">
      <c r="A138" s="99">
        <v>136</v>
      </c>
      <c r="B138" s="15" t="s">
        <v>345</v>
      </c>
      <c r="C138" s="15" t="s">
        <v>17</v>
      </c>
      <c r="D138" s="16"/>
      <c r="E138" s="17"/>
      <c r="F138" s="101">
        <v>16303151</v>
      </c>
      <c r="G138" s="52" t="s">
        <v>356</v>
      </c>
      <c r="H138" s="52">
        <v>195.28</v>
      </c>
      <c r="I138" s="52">
        <v>3.4259649122807</v>
      </c>
      <c r="J138" s="101" t="s">
        <v>41</v>
      </c>
      <c r="K138" s="52" t="s">
        <v>38</v>
      </c>
      <c r="L138" s="52"/>
      <c r="M138" s="101">
        <v>10</v>
      </c>
      <c r="N138" s="39"/>
      <c r="O138" s="107"/>
    </row>
    <row r="139" ht="14.25" spans="1:15">
      <c r="A139" s="99">
        <v>137</v>
      </c>
      <c r="B139" s="15" t="s">
        <v>345</v>
      </c>
      <c r="C139" s="15" t="s">
        <v>17</v>
      </c>
      <c r="D139" s="16"/>
      <c r="E139" s="17"/>
      <c r="F139" s="101">
        <v>16303142</v>
      </c>
      <c r="G139" s="52" t="s">
        <v>357</v>
      </c>
      <c r="H139" s="52">
        <v>188.54</v>
      </c>
      <c r="I139" s="52">
        <v>3.30771929824561</v>
      </c>
      <c r="J139" s="101" t="s">
        <v>44</v>
      </c>
      <c r="K139" s="52" t="s">
        <v>38</v>
      </c>
      <c r="L139" s="52"/>
      <c r="M139" s="101">
        <v>10</v>
      </c>
      <c r="N139" s="39"/>
      <c r="O139" s="107"/>
    </row>
    <row r="140" ht="14.25" spans="1:15">
      <c r="A140" s="99">
        <v>138</v>
      </c>
      <c r="B140" s="15" t="s">
        <v>345</v>
      </c>
      <c r="C140" s="15" t="s">
        <v>17</v>
      </c>
      <c r="D140" s="16"/>
      <c r="E140" s="17"/>
      <c r="F140" s="101">
        <v>16303145</v>
      </c>
      <c r="G140" s="52" t="s">
        <v>358</v>
      </c>
      <c r="H140" s="52">
        <v>183.88</v>
      </c>
      <c r="I140" s="52">
        <v>3.2259649122807</v>
      </c>
      <c r="J140" s="101" t="s">
        <v>47</v>
      </c>
      <c r="K140" s="52" t="s">
        <v>38</v>
      </c>
      <c r="L140" s="52"/>
      <c r="M140" s="101">
        <v>10</v>
      </c>
      <c r="N140" s="39"/>
      <c r="O140" s="107"/>
    </row>
    <row r="141" ht="14.25" spans="1:15">
      <c r="A141" s="99">
        <v>139</v>
      </c>
      <c r="B141" s="15" t="s">
        <v>345</v>
      </c>
      <c r="C141" s="15" t="s">
        <v>17</v>
      </c>
      <c r="D141" s="16"/>
      <c r="E141" s="17"/>
      <c r="F141" s="101">
        <v>16303140</v>
      </c>
      <c r="G141" s="52" t="s">
        <v>359</v>
      </c>
      <c r="H141" s="52">
        <v>183.74</v>
      </c>
      <c r="I141" s="52">
        <v>3.22350877192982</v>
      </c>
      <c r="J141" s="101" t="s">
        <v>50</v>
      </c>
      <c r="K141" s="52" t="s">
        <v>38</v>
      </c>
      <c r="L141" s="52"/>
      <c r="M141" s="101">
        <v>10</v>
      </c>
      <c r="N141" s="39"/>
      <c r="O141" s="107"/>
    </row>
    <row r="142" ht="14.25" spans="1:15">
      <c r="A142" s="99">
        <v>140</v>
      </c>
      <c r="B142" s="15" t="s">
        <v>345</v>
      </c>
      <c r="C142" s="15" t="s">
        <v>17</v>
      </c>
      <c r="D142" s="16"/>
      <c r="E142" s="17"/>
      <c r="F142" s="101">
        <v>16303133</v>
      </c>
      <c r="G142" s="52" t="s">
        <v>360</v>
      </c>
      <c r="H142" s="52">
        <v>179.06</v>
      </c>
      <c r="I142" s="52">
        <v>3.14140350877193</v>
      </c>
      <c r="J142" s="101" t="s">
        <v>53</v>
      </c>
      <c r="K142" s="52" t="s">
        <v>38</v>
      </c>
      <c r="L142" s="52"/>
      <c r="M142" s="101">
        <v>10</v>
      </c>
      <c r="N142" s="39"/>
      <c r="O142" s="107"/>
    </row>
    <row r="143" ht="14.25" spans="1:15">
      <c r="A143" s="99">
        <v>141</v>
      </c>
      <c r="B143" s="15" t="s">
        <v>345</v>
      </c>
      <c r="C143" s="15" t="s">
        <v>17</v>
      </c>
      <c r="D143" s="16"/>
      <c r="E143" s="17"/>
      <c r="F143" s="101">
        <v>16303105</v>
      </c>
      <c r="G143" s="52" t="s">
        <v>361</v>
      </c>
      <c r="H143" s="52">
        <v>178.5</v>
      </c>
      <c r="I143" s="52">
        <v>3.13157894736842</v>
      </c>
      <c r="J143" s="101" t="s">
        <v>56</v>
      </c>
      <c r="K143" s="52" t="s">
        <v>38</v>
      </c>
      <c r="L143" s="52"/>
      <c r="M143" s="101">
        <v>10</v>
      </c>
      <c r="N143" s="39"/>
      <c r="O143" s="107"/>
    </row>
    <row r="144" ht="14.25" spans="1:15">
      <c r="A144" s="99">
        <v>142</v>
      </c>
      <c r="B144" s="15" t="s">
        <v>345</v>
      </c>
      <c r="C144" s="15" t="s">
        <v>17</v>
      </c>
      <c r="D144" s="16"/>
      <c r="E144" s="17"/>
      <c r="F144" s="101">
        <v>16303143</v>
      </c>
      <c r="G144" s="52" t="s">
        <v>362</v>
      </c>
      <c r="H144" s="52">
        <v>168.3</v>
      </c>
      <c r="I144" s="52">
        <v>2.95263157894737</v>
      </c>
      <c r="J144" s="101" t="s">
        <v>59</v>
      </c>
      <c r="K144" s="52" t="s">
        <v>38</v>
      </c>
      <c r="L144" s="52"/>
      <c r="M144" s="101">
        <v>10</v>
      </c>
      <c r="N144" s="39"/>
      <c r="O144" s="107"/>
    </row>
    <row r="145" ht="14.25" spans="1:15">
      <c r="A145" s="99">
        <v>143</v>
      </c>
      <c r="B145" s="15" t="s">
        <v>345</v>
      </c>
      <c r="C145" s="15" t="s">
        <v>17</v>
      </c>
      <c r="D145" s="16"/>
      <c r="E145" s="17"/>
      <c r="F145" s="101">
        <v>16303148</v>
      </c>
      <c r="G145" s="52" t="s">
        <v>363</v>
      </c>
      <c r="H145" s="52">
        <v>166.34</v>
      </c>
      <c r="I145" s="52">
        <v>2.91824561403509</v>
      </c>
      <c r="J145" s="101" t="s">
        <v>62</v>
      </c>
      <c r="K145" s="52" t="s">
        <v>38</v>
      </c>
      <c r="L145" s="52"/>
      <c r="M145" s="101">
        <v>10</v>
      </c>
      <c r="N145" s="39"/>
      <c r="O145" s="107"/>
    </row>
    <row r="146" ht="14.25" spans="1:15">
      <c r="A146" s="99">
        <v>144</v>
      </c>
      <c r="B146" s="15" t="s">
        <v>345</v>
      </c>
      <c r="C146" s="15" t="s">
        <v>17</v>
      </c>
      <c r="D146" s="16" t="s">
        <v>364</v>
      </c>
      <c r="E146" s="17">
        <v>40</v>
      </c>
      <c r="F146" s="101">
        <v>16303228</v>
      </c>
      <c r="G146" s="52" t="s">
        <v>365</v>
      </c>
      <c r="H146" s="52">
        <v>206.1</v>
      </c>
      <c r="I146" s="52">
        <v>3.61578947368421</v>
      </c>
      <c r="J146" s="101">
        <v>1</v>
      </c>
      <c r="K146" s="52" t="s">
        <v>20</v>
      </c>
      <c r="L146" s="52">
        <v>300</v>
      </c>
      <c r="M146" s="101">
        <v>50</v>
      </c>
      <c r="N146" s="140" t="s">
        <v>366</v>
      </c>
      <c r="O146" s="107"/>
    </row>
    <row r="147" ht="14.25" spans="1:15">
      <c r="A147" s="99">
        <v>145</v>
      </c>
      <c r="B147" s="15" t="s">
        <v>345</v>
      </c>
      <c r="C147" s="15" t="s">
        <v>17</v>
      </c>
      <c r="D147" s="16"/>
      <c r="E147" s="17"/>
      <c r="F147" s="101">
        <v>16303229</v>
      </c>
      <c r="G147" s="52" t="s">
        <v>367</v>
      </c>
      <c r="H147" s="52">
        <v>196.4</v>
      </c>
      <c r="I147" s="52">
        <v>3.44561403508772</v>
      </c>
      <c r="J147" s="101" t="s">
        <v>23</v>
      </c>
      <c r="K147" s="52" t="s">
        <v>24</v>
      </c>
      <c r="L147" s="52">
        <v>200</v>
      </c>
      <c r="M147" s="101">
        <v>30</v>
      </c>
      <c r="N147" s="140" t="s">
        <v>368</v>
      </c>
      <c r="O147" s="107"/>
    </row>
    <row r="148" ht="14.25" spans="1:15">
      <c r="A148" s="99">
        <v>146</v>
      </c>
      <c r="B148" s="15" t="s">
        <v>345</v>
      </c>
      <c r="C148" s="15" t="s">
        <v>17</v>
      </c>
      <c r="D148" s="16"/>
      <c r="E148" s="17"/>
      <c r="F148" s="101">
        <v>16303201</v>
      </c>
      <c r="G148" s="52" t="s">
        <v>369</v>
      </c>
      <c r="H148" s="52">
        <v>181.7</v>
      </c>
      <c r="I148" s="52">
        <v>3.18771929824561</v>
      </c>
      <c r="J148" s="101" t="s">
        <v>28</v>
      </c>
      <c r="K148" s="52" t="s">
        <v>29</v>
      </c>
      <c r="L148" s="52">
        <v>100</v>
      </c>
      <c r="M148" s="101">
        <v>20</v>
      </c>
      <c r="N148" s="140" t="s">
        <v>370</v>
      </c>
      <c r="O148" s="107"/>
    </row>
    <row r="149" ht="14.25" spans="1:15">
      <c r="A149" s="99">
        <v>147</v>
      </c>
      <c r="B149" s="15" t="s">
        <v>345</v>
      </c>
      <c r="C149" s="15" t="s">
        <v>17</v>
      </c>
      <c r="D149" s="16"/>
      <c r="E149" s="17"/>
      <c r="F149" s="101">
        <v>16303220</v>
      </c>
      <c r="G149" s="52" t="s">
        <v>371</v>
      </c>
      <c r="H149" s="52">
        <v>177</v>
      </c>
      <c r="I149" s="52">
        <v>3.10526315789474</v>
      </c>
      <c r="J149" s="101" t="s">
        <v>33</v>
      </c>
      <c r="K149" s="52" t="s">
        <v>29</v>
      </c>
      <c r="L149" s="52">
        <v>100</v>
      </c>
      <c r="M149" s="101">
        <v>20</v>
      </c>
      <c r="N149" s="140" t="s">
        <v>372</v>
      </c>
      <c r="O149" s="107"/>
    </row>
    <row r="150" ht="14.25" spans="1:15">
      <c r="A150" s="99">
        <v>148</v>
      </c>
      <c r="B150" s="15" t="s">
        <v>345</v>
      </c>
      <c r="C150" s="15" t="s">
        <v>17</v>
      </c>
      <c r="D150" s="16"/>
      <c r="E150" s="17"/>
      <c r="F150" s="101">
        <v>16303205</v>
      </c>
      <c r="G150" s="52" t="s">
        <v>373</v>
      </c>
      <c r="H150" s="52">
        <v>176.9</v>
      </c>
      <c r="I150" s="52">
        <v>3.10350877192982</v>
      </c>
      <c r="J150" s="101" t="s">
        <v>37</v>
      </c>
      <c r="K150" s="52" t="s">
        <v>38</v>
      </c>
      <c r="L150" s="52"/>
      <c r="M150" s="101">
        <v>10</v>
      </c>
      <c r="N150" s="39"/>
      <c r="O150" s="107"/>
    </row>
    <row r="151" ht="14.25" spans="1:15">
      <c r="A151" s="99">
        <v>149</v>
      </c>
      <c r="B151" s="15" t="s">
        <v>345</v>
      </c>
      <c r="C151" s="15" t="s">
        <v>17</v>
      </c>
      <c r="D151" s="16"/>
      <c r="E151" s="17"/>
      <c r="F151" s="101">
        <v>16303214</v>
      </c>
      <c r="G151" s="52" t="s">
        <v>374</v>
      </c>
      <c r="H151" s="52">
        <v>175.9</v>
      </c>
      <c r="I151" s="52">
        <v>3.0859649122807</v>
      </c>
      <c r="J151" s="101" t="s">
        <v>41</v>
      </c>
      <c r="K151" s="52" t="s">
        <v>38</v>
      </c>
      <c r="L151" s="52"/>
      <c r="M151" s="101">
        <v>10</v>
      </c>
      <c r="N151" s="39"/>
      <c r="O151" s="107"/>
    </row>
    <row r="152" ht="14.25" spans="1:15">
      <c r="A152" s="99">
        <v>150</v>
      </c>
      <c r="B152" s="15" t="s">
        <v>345</v>
      </c>
      <c r="C152" s="15" t="s">
        <v>17</v>
      </c>
      <c r="D152" s="16"/>
      <c r="E152" s="17"/>
      <c r="F152" s="101">
        <v>16303226</v>
      </c>
      <c r="G152" s="52" t="s">
        <v>375</v>
      </c>
      <c r="H152" s="52">
        <v>169.2</v>
      </c>
      <c r="I152" s="52">
        <v>2.96842105263158</v>
      </c>
      <c r="J152" s="101" t="s">
        <v>44</v>
      </c>
      <c r="K152" s="52" t="s">
        <v>38</v>
      </c>
      <c r="L152" s="52"/>
      <c r="M152" s="101">
        <v>10</v>
      </c>
      <c r="N152" s="39"/>
      <c r="O152" s="107"/>
    </row>
    <row r="153" ht="14.25" spans="1:15">
      <c r="A153" s="99">
        <v>151</v>
      </c>
      <c r="B153" s="15" t="s">
        <v>345</v>
      </c>
      <c r="C153" s="15" t="s">
        <v>17</v>
      </c>
      <c r="D153" s="16"/>
      <c r="E153" s="17"/>
      <c r="F153" s="101">
        <v>16303247</v>
      </c>
      <c r="G153" s="52" t="s">
        <v>376</v>
      </c>
      <c r="H153" s="52">
        <v>166.9</v>
      </c>
      <c r="I153" s="52">
        <v>2.9280701754386</v>
      </c>
      <c r="J153" s="101" t="s">
        <v>47</v>
      </c>
      <c r="K153" s="52" t="s">
        <v>38</v>
      </c>
      <c r="L153" s="52"/>
      <c r="M153" s="101">
        <v>10</v>
      </c>
      <c r="N153" s="39"/>
      <c r="O153" s="107"/>
    </row>
    <row r="154" ht="14.25" spans="1:15">
      <c r="A154" s="99">
        <v>152</v>
      </c>
      <c r="B154" s="15" t="s">
        <v>345</v>
      </c>
      <c r="C154" s="15" t="s">
        <v>17</v>
      </c>
      <c r="D154" s="16"/>
      <c r="E154" s="17"/>
      <c r="F154" s="101">
        <v>16303208</v>
      </c>
      <c r="G154" s="52" t="s">
        <v>377</v>
      </c>
      <c r="H154" s="52">
        <v>166.6</v>
      </c>
      <c r="I154" s="52">
        <v>2.92280701754386</v>
      </c>
      <c r="J154" s="101" t="s">
        <v>50</v>
      </c>
      <c r="K154" s="52" t="s">
        <v>38</v>
      </c>
      <c r="L154" s="52"/>
      <c r="M154" s="101">
        <v>10</v>
      </c>
      <c r="N154" s="39"/>
      <c r="O154" s="107"/>
    </row>
    <row r="155" ht="14.25" spans="1:15">
      <c r="A155" s="99">
        <v>153</v>
      </c>
      <c r="B155" s="15" t="s">
        <v>345</v>
      </c>
      <c r="C155" s="15" t="s">
        <v>17</v>
      </c>
      <c r="D155" s="16"/>
      <c r="E155" s="17"/>
      <c r="F155" s="101">
        <v>16303210</v>
      </c>
      <c r="G155" s="52" t="s">
        <v>378</v>
      </c>
      <c r="H155" s="52">
        <v>166.3</v>
      </c>
      <c r="I155" s="52">
        <v>2.91754385964912</v>
      </c>
      <c r="J155" s="101" t="s">
        <v>53</v>
      </c>
      <c r="K155" s="52" t="s">
        <v>38</v>
      </c>
      <c r="L155" s="52"/>
      <c r="M155" s="101">
        <v>10</v>
      </c>
      <c r="N155" s="39"/>
      <c r="O155" s="107"/>
    </row>
    <row r="156" ht="14.25" spans="1:15">
      <c r="A156" s="99">
        <v>154</v>
      </c>
      <c r="B156" s="15" t="s">
        <v>345</v>
      </c>
      <c r="C156" s="15" t="s">
        <v>17</v>
      </c>
      <c r="D156" s="16"/>
      <c r="E156" s="17"/>
      <c r="F156" s="101">
        <v>16303212</v>
      </c>
      <c r="G156" s="52" t="s">
        <v>379</v>
      </c>
      <c r="H156" s="52">
        <v>165.7</v>
      </c>
      <c r="I156" s="52">
        <v>2.90701754385965</v>
      </c>
      <c r="J156" s="101" t="s">
        <v>56</v>
      </c>
      <c r="K156" s="52" t="s">
        <v>38</v>
      </c>
      <c r="L156" s="52"/>
      <c r="M156" s="101">
        <v>10</v>
      </c>
      <c r="N156" s="39"/>
      <c r="O156" s="107"/>
    </row>
    <row r="157" ht="14.25" spans="1:15">
      <c r="A157" s="99">
        <v>155</v>
      </c>
      <c r="B157" s="15" t="s">
        <v>345</v>
      </c>
      <c r="C157" s="15" t="s">
        <v>17</v>
      </c>
      <c r="D157" s="16"/>
      <c r="E157" s="17"/>
      <c r="F157" s="101">
        <v>16303233</v>
      </c>
      <c r="G157" s="52" t="s">
        <v>380</v>
      </c>
      <c r="H157" s="52">
        <v>164.8</v>
      </c>
      <c r="I157" s="52">
        <v>2.89122807017544</v>
      </c>
      <c r="J157" s="101" t="s">
        <v>59</v>
      </c>
      <c r="K157" s="52" t="s">
        <v>38</v>
      </c>
      <c r="L157" s="52"/>
      <c r="M157" s="101">
        <v>10</v>
      </c>
      <c r="N157" s="39"/>
      <c r="O157" s="107"/>
    </row>
    <row r="158" ht="14.25" spans="1:15">
      <c r="A158" s="99">
        <v>156</v>
      </c>
      <c r="B158" s="15" t="s">
        <v>345</v>
      </c>
      <c r="C158" s="15" t="s">
        <v>17</v>
      </c>
      <c r="D158" s="16" t="s">
        <v>381</v>
      </c>
      <c r="E158" s="17">
        <v>39</v>
      </c>
      <c r="F158" s="101">
        <v>16303329</v>
      </c>
      <c r="G158" s="52" t="s">
        <v>382</v>
      </c>
      <c r="H158" s="52">
        <v>203</v>
      </c>
      <c r="I158" s="52">
        <v>3.56140350877193</v>
      </c>
      <c r="J158" s="101">
        <v>1</v>
      </c>
      <c r="K158" s="52" t="s">
        <v>20</v>
      </c>
      <c r="L158" s="52">
        <v>300</v>
      </c>
      <c r="M158" s="101">
        <v>50</v>
      </c>
      <c r="N158" s="140" t="s">
        <v>383</v>
      </c>
      <c r="O158" s="107"/>
    </row>
    <row r="159" ht="14.25" spans="1:15">
      <c r="A159" s="99">
        <v>157</v>
      </c>
      <c r="B159" s="15" t="s">
        <v>345</v>
      </c>
      <c r="C159" s="15" t="s">
        <v>17</v>
      </c>
      <c r="D159" s="16"/>
      <c r="E159" s="17"/>
      <c r="F159" s="101">
        <v>16303338</v>
      </c>
      <c r="G159" s="52" t="s">
        <v>384</v>
      </c>
      <c r="H159" s="52">
        <v>198.3</v>
      </c>
      <c r="I159" s="52">
        <v>3.47894736842105</v>
      </c>
      <c r="J159" s="101" t="s">
        <v>23</v>
      </c>
      <c r="K159" s="52" t="s">
        <v>24</v>
      </c>
      <c r="L159" s="52">
        <v>200</v>
      </c>
      <c r="M159" s="101">
        <v>30</v>
      </c>
      <c r="N159" s="140" t="s">
        <v>385</v>
      </c>
      <c r="O159" s="107"/>
    </row>
    <row r="160" ht="14.25" spans="1:15">
      <c r="A160" s="99">
        <v>158</v>
      </c>
      <c r="B160" s="15" t="s">
        <v>345</v>
      </c>
      <c r="C160" s="15" t="s">
        <v>17</v>
      </c>
      <c r="D160" s="16"/>
      <c r="E160" s="17"/>
      <c r="F160" s="101">
        <v>16303345</v>
      </c>
      <c r="G160" s="52" t="s">
        <v>386</v>
      </c>
      <c r="H160" s="52">
        <v>187.7</v>
      </c>
      <c r="I160" s="52">
        <v>3.29298245614035</v>
      </c>
      <c r="J160" s="101" t="s">
        <v>28</v>
      </c>
      <c r="K160" s="52" t="s">
        <v>29</v>
      </c>
      <c r="L160" s="52">
        <v>100</v>
      </c>
      <c r="M160" s="101">
        <v>20</v>
      </c>
      <c r="N160" s="140" t="s">
        <v>387</v>
      </c>
      <c r="O160" s="107"/>
    </row>
    <row r="161" ht="14.25" spans="1:15">
      <c r="A161" s="99">
        <v>159</v>
      </c>
      <c r="B161" s="15" t="s">
        <v>345</v>
      </c>
      <c r="C161" s="15" t="s">
        <v>17</v>
      </c>
      <c r="D161" s="16"/>
      <c r="E161" s="17"/>
      <c r="F161" s="101">
        <v>16303350</v>
      </c>
      <c r="G161" s="52" t="s">
        <v>388</v>
      </c>
      <c r="H161" s="52">
        <v>179.8</v>
      </c>
      <c r="I161" s="52">
        <v>3.15438596491228</v>
      </c>
      <c r="J161" s="101" t="s">
        <v>33</v>
      </c>
      <c r="K161" s="52" t="s">
        <v>38</v>
      </c>
      <c r="L161" s="52"/>
      <c r="M161" s="101">
        <v>10</v>
      </c>
      <c r="N161" s="39"/>
      <c r="O161" s="107"/>
    </row>
    <row r="162" ht="14.25" spans="1:15">
      <c r="A162" s="99">
        <v>160</v>
      </c>
      <c r="B162" s="15" t="s">
        <v>345</v>
      </c>
      <c r="C162" s="15" t="s">
        <v>17</v>
      </c>
      <c r="D162" s="16"/>
      <c r="E162" s="17"/>
      <c r="F162" s="101">
        <v>16303336</v>
      </c>
      <c r="G162" s="52" t="s">
        <v>389</v>
      </c>
      <c r="H162" s="52">
        <v>177.3</v>
      </c>
      <c r="I162" s="52">
        <v>3.11052631578947</v>
      </c>
      <c r="J162" s="101" t="s">
        <v>37</v>
      </c>
      <c r="K162" s="52" t="s">
        <v>38</v>
      </c>
      <c r="L162" s="52"/>
      <c r="M162" s="101">
        <v>10</v>
      </c>
      <c r="N162" s="39"/>
      <c r="O162" s="107"/>
    </row>
    <row r="163" ht="14.25" spans="1:15">
      <c r="A163" s="99">
        <v>161</v>
      </c>
      <c r="B163" s="15" t="s">
        <v>345</v>
      </c>
      <c r="C163" s="15" t="s">
        <v>17</v>
      </c>
      <c r="D163" s="16"/>
      <c r="E163" s="17"/>
      <c r="F163" s="101">
        <v>16303341</v>
      </c>
      <c r="G163" s="52" t="s">
        <v>390</v>
      </c>
      <c r="H163" s="52">
        <v>174.6</v>
      </c>
      <c r="I163" s="52">
        <v>3.06315789473684</v>
      </c>
      <c r="J163" s="101" t="s">
        <v>41</v>
      </c>
      <c r="K163" s="52" t="s">
        <v>38</v>
      </c>
      <c r="L163" s="52"/>
      <c r="M163" s="101">
        <v>10</v>
      </c>
      <c r="N163" s="39"/>
      <c r="O163" s="107"/>
    </row>
    <row r="164" ht="14.25" spans="1:15">
      <c r="A164" s="99">
        <v>162</v>
      </c>
      <c r="B164" s="15" t="s">
        <v>345</v>
      </c>
      <c r="C164" s="15" t="s">
        <v>17</v>
      </c>
      <c r="D164" s="16"/>
      <c r="E164" s="17"/>
      <c r="F164" s="101">
        <v>16303339</v>
      </c>
      <c r="G164" s="52" t="s">
        <v>391</v>
      </c>
      <c r="H164" s="52">
        <v>173.8</v>
      </c>
      <c r="I164" s="52">
        <v>3.04912280701754</v>
      </c>
      <c r="J164" s="101" t="s">
        <v>44</v>
      </c>
      <c r="K164" s="52" t="s">
        <v>38</v>
      </c>
      <c r="L164" s="52"/>
      <c r="M164" s="101">
        <v>10</v>
      </c>
      <c r="N164" s="39"/>
      <c r="O164" s="107"/>
    </row>
    <row r="165" ht="14.25" spans="1:15">
      <c r="A165" s="99">
        <v>163</v>
      </c>
      <c r="B165" s="15" t="s">
        <v>345</v>
      </c>
      <c r="C165" s="15" t="s">
        <v>17</v>
      </c>
      <c r="D165" s="16"/>
      <c r="E165" s="17"/>
      <c r="F165" s="101">
        <v>16303328</v>
      </c>
      <c r="G165" s="52" t="s">
        <v>392</v>
      </c>
      <c r="H165" s="52">
        <v>173.3</v>
      </c>
      <c r="I165" s="52">
        <v>3.04035087719298</v>
      </c>
      <c r="J165" s="101" t="s">
        <v>47</v>
      </c>
      <c r="K165" s="52" t="s">
        <v>38</v>
      </c>
      <c r="L165" s="52"/>
      <c r="M165" s="101">
        <v>10</v>
      </c>
      <c r="N165" s="39"/>
      <c r="O165" s="107"/>
    </row>
    <row r="166" ht="14.25" spans="1:15">
      <c r="A166" s="99">
        <v>164</v>
      </c>
      <c r="B166" s="15" t="s">
        <v>345</v>
      </c>
      <c r="C166" s="15" t="s">
        <v>17</v>
      </c>
      <c r="D166" s="16"/>
      <c r="E166" s="17"/>
      <c r="F166" s="101">
        <v>16303351</v>
      </c>
      <c r="G166" s="52" t="s">
        <v>393</v>
      </c>
      <c r="H166" s="52">
        <v>171.7</v>
      </c>
      <c r="I166" s="52">
        <v>3.01228070175439</v>
      </c>
      <c r="J166" s="101" t="s">
        <v>50</v>
      </c>
      <c r="K166" s="52" t="s">
        <v>38</v>
      </c>
      <c r="L166" s="52"/>
      <c r="M166" s="101">
        <v>10</v>
      </c>
      <c r="N166" s="39"/>
      <c r="O166" s="107"/>
    </row>
    <row r="167" ht="14.25" spans="1:15">
      <c r="A167" s="99">
        <v>165</v>
      </c>
      <c r="B167" s="15" t="s">
        <v>345</v>
      </c>
      <c r="C167" s="15" t="s">
        <v>17</v>
      </c>
      <c r="D167" s="16"/>
      <c r="E167" s="17"/>
      <c r="F167" s="101">
        <v>16303342</v>
      </c>
      <c r="G167" s="52" t="s">
        <v>394</v>
      </c>
      <c r="H167" s="52">
        <v>171.4</v>
      </c>
      <c r="I167" s="52">
        <v>3.00701754385965</v>
      </c>
      <c r="J167" s="101" t="s">
        <v>53</v>
      </c>
      <c r="K167" s="52" t="s">
        <v>38</v>
      </c>
      <c r="L167" s="52"/>
      <c r="M167" s="101">
        <v>10</v>
      </c>
      <c r="N167" s="39"/>
      <c r="O167" s="107"/>
    </row>
    <row r="168" ht="14.25" spans="1:15">
      <c r="A168" s="99">
        <v>166</v>
      </c>
      <c r="B168" s="15" t="s">
        <v>345</v>
      </c>
      <c r="C168" s="15" t="s">
        <v>395</v>
      </c>
      <c r="D168" s="16" t="s">
        <v>396</v>
      </c>
      <c r="E168" s="17">
        <v>42</v>
      </c>
      <c r="F168" s="101">
        <v>16305139</v>
      </c>
      <c r="G168" s="52" t="s">
        <v>397</v>
      </c>
      <c r="H168" s="52">
        <v>181.4</v>
      </c>
      <c r="I168" s="52">
        <v>3.55686274509804</v>
      </c>
      <c r="J168" s="101">
        <v>1</v>
      </c>
      <c r="K168" s="52" t="s">
        <v>20</v>
      </c>
      <c r="L168" s="52">
        <v>300</v>
      </c>
      <c r="M168" s="101">
        <v>50</v>
      </c>
      <c r="N168" s="140" t="s">
        <v>398</v>
      </c>
      <c r="O168" s="114"/>
    </row>
    <row r="169" ht="14.25" spans="1:15">
      <c r="A169" s="99">
        <v>167</v>
      </c>
      <c r="B169" s="15" t="s">
        <v>345</v>
      </c>
      <c r="C169" s="15" t="s">
        <v>395</v>
      </c>
      <c r="D169" s="16"/>
      <c r="E169" s="17"/>
      <c r="F169" s="101">
        <v>16305146</v>
      </c>
      <c r="G169" s="52" t="s">
        <v>399</v>
      </c>
      <c r="H169" s="52">
        <v>178.6</v>
      </c>
      <c r="I169" s="52">
        <v>3.50196078431373</v>
      </c>
      <c r="J169" s="101" t="s">
        <v>23</v>
      </c>
      <c r="K169" s="52" t="s">
        <v>24</v>
      </c>
      <c r="L169" s="52">
        <v>200</v>
      </c>
      <c r="M169" s="101">
        <v>30</v>
      </c>
      <c r="N169" s="140" t="s">
        <v>400</v>
      </c>
      <c r="O169" s="115"/>
    </row>
    <row r="170" ht="14.25" spans="1:15">
      <c r="A170" s="99">
        <v>168</v>
      </c>
      <c r="B170" s="15" t="s">
        <v>345</v>
      </c>
      <c r="C170" s="15" t="s">
        <v>395</v>
      </c>
      <c r="D170" s="16"/>
      <c r="E170" s="17"/>
      <c r="F170" s="101">
        <v>16305131</v>
      </c>
      <c r="G170" s="52" t="s">
        <v>401</v>
      </c>
      <c r="H170" s="52">
        <v>177.3</v>
      </c>
      <c r="I170" s="52">
        <v>3.47647058823529</v>
      </c>
      <c r="J170" s="101" t="s">
        <v>28</v>
      </c>
      <c r="K170" s="52" t="s">
        <v>29</v>
      </c>
      <c r="L170" s="52">
        <v>100</v>
      </c>
      <c r="M170" s="101">
        <v>20</v>
      </c>
      <c r="N170" s="140" t="s">
        <v>402</v>
      </c>
      <c r="O170" s="115"/>
    </row>
    <row r="171" ht="14.25" spans="1:15">
      <c r="A171" s="99">
        <v>169</v>
      </c>
      <c r="B171" s="15" t="s">
        <v>345</v>
      </c>
      <c r="C171" s="15" t="s">
        <v>395</v>
      </c>
      <c r="D171" s="16"/>
      <c r="E171" s="17"/>
      <c r="F171" s="101">
        <v>16305147</v>
      </c>
      <c r="G171" s="52" t="s">
        <v>403</v>
      </c>
      <c r="H171" s="52">
        <v>176.6</v>
      </c>
      <c r="I171" s="52">
        <v>3.46274509803922</v>
      </c>
      <c r="J171" s="101" t="s">
        <v>33</v>
      </c>
      <c r="K171" s="52" t="s">
        <v>29</v>
      </c>
      <c r="L171" s="52">
        <v>100</v>
      </c>
      <c r="M171" s="101">
        <v>20</v>
      </c>
      <c r="N171" s="140" t="s">
        <v>404</v>
      </c>
      <c r="O171" s="115"/>
    </row>
    <row r="172" ht="14.25" spans="1:15">
      <c r="A172" s="99">
        <v>170</v>
      </c>
      <c r="B172" s="15" t="s">
        <v>345</v>
      </c>
      <c r="C172" s="15" t="s">
        <v>395</v>
      </c>
      <c r="D172" s="16"/>
      <c r="E172" s="17"/>
      <c r="F172" s="101">
        <v>16305137</v>
      </c>
      <c r="G172" s="52" t="s">
        <v>405</v>
      </c>
      <c r="H172" s="52">
        <v>174.8</v>
      </c>
      <c r="I172" s="52">
        <v>3.42745098039216</v>
      </c>
      <c r="J172" s="101" t="s">
        <v>37</v>
      </c>
      <c r="K172" s="52" t="s">
        <v>38</v>
      </c>
      <c r="L172" s="52"/>
      <c r="M172" s="101">
        <v>10</v>
      </c>
      <c r="N172" s="39"/>
      <c r="O172" s="107"/>
    </row>
    <row r="173" ht="14.25" spans="1:15">
      <c r="A173" s="99">
        <v>171</v>
      </c>
      <c r="B173" s="15" t="s">
        <v>345</v>
      </c>
      <c r="C173" s="15" t="s">
        <v>395</v>
      </c>
      <c r="D173" s="16"/>
      <c r="E173" s="17"/>
      <c r="F173" s="101">
        <v>16305140</v>
      </c>
      <c r="G173" s="52" t="s">
        <v>406</v>
      </c>
      <c r="H173" s="52">
        <v>174</v>
      </c>
      <c r="I173" s="52">
        <v>3.41176470588235</v>
      </c>
      <c r="J173" s="101" t="s">
        <v>41</v>
      </c>
      <c r="K173" s="52" t="s">
        <v>38</v>
      </c>
      <c r="L173" s="52"/>
      <c r="M173" s="101">
        <v>10</v>
      </c>
      <c r="N173" s="39"/>
      <c r="O173" s="107"/>
    </row>
    <row r="174" ht="14.25" spans="1:15">
      <c r="A174" s="99">
        <v>172</v>
      </c>
      <c r="B174" s="15" t="s">
        <v>345</v>
      </c>
      <c r="C174" s="15" t="s">
        <v>395</v>
      </c>
      <c r="D174" s="16"/>
      <c r="E174" s="17"/>
      <c r="F174" s="101">
        <v>16305148</v>
      </c>
      <c r="G174" s="52" t="s">
        <v>407</v>
      </c>
      <c r="H174" s="52">
        <v>170.1</v>
      </c>
      <c r="I174" s="52">
        <v>3.33529411764706</v>
      </c>
      <c r="J174" s="101" t="s">
        <v>44</v>
      </c>
      <c r="K174" s="52" t="s">
        <v>38</v>
      </c>
      <c r="L174" s="52"/>
      <c r="M174" s="101">
        <v>10</v>
      </c>
      <c r="N174" s="39"/>
      <c r="O174" s="107"/>
    </row>
    <row r="175" ht="14.25" spans="1:15">
      <c r="A175" s="99">
        <v>173</v>
      </c>
      <c r="B175" s="15" t="s">
        <v>345</v>
      </c>
      <c r="C175" s="15" t="s">
        <v>395</v>
      </c>
      <c r="D175" s="16"/>
      <c r="E175" s="17"/>
      <c r="F175" s="101">
        <v>16305133</v>
      </c>
      <c r="G175" s="52" t="s">
        <v>408</v>
      </c>
      <c r="H175" s="52">
        <v>169.6</v>
      </c>
      <c r="I175" s="52">
        <v>3.32549019607843</v>
      </c>
      <c r="J175" s="101" t="s">
        <v>47</v>
      </c>
      <c r="K175" s="52" t="s">
        <v>38</v>
      </c>
      <c r="L175" s="52"/>
      <c r="M175" s="101">
        <v>10</v>
      </c>
      <c r="N175" s="39"/>
      <c r="O175" s="107"/>
    </row>
    <row r="176" ht="14.25" spans="1:15">
      <c r="A176" s="99">
        <v>174</v>
      </c>
      <c r="B176" s="15" t="s">
        <v>345</v>
      </c>
      <c r="C176" s="15" t="s">
        <v>395</v>
      </c>
      <c r="D176" s="16"/>
      <c r="E176" s="17"/>
      <c r="F176" s="101">
        <v>16305132</v>
      </c>
      <c r="G176" s="52" t="s">
        <v>409</v>
      </c>
      <c r="H176" s="52">
        <v>167.8</v>
      </c>
      <c r="I176" s="52">
        <v>3.29019607843137</v>
      </c>
      <c r="J176" s="101" t="s">
        <v>50</v>
      </c>
      <c r="K176" s="52" t="s">
        <v>38</v>
      </c>
      <c r="L176" s="52"/>
      <c r="M176" s="101">
        <v>10</v>
      </c>
      <c r="N176" s="39"/>
      <c r="O176" s="107"/>
    </row>
    <row r="177" ht="14.25" spans="1:15">
      <c r="A177" s="99">
        <v>175</v>
      </c>
      <c r="B177" s="15" t="s">
        <v>345</v>
      </c>
      <c r="C177" s="15" t="s">
        <v>395</v>
      </c>
      <c r="D177" s="16"/>
      <c r="E177" s="17"/>
      <c r="F177" s="101">
        <v>16305130</v>
      </c>
      <c r="G177" s="52" t="s">
        <v>410</v>
      </c>
      <c r="H177" s="52">
        <v>166.1</v>
      </c>
      <c r="I177" s="52">
        <v>3.25686274509804</v>
      </c>
      <c r="J177" s="101" t="s">
        <v>53</v>
      </c>
      <c r="K177" s="52" t="s">
        <v>38</v>
      </c>
      <c r="L177" s="52"/>
      <c r="M177" s="101">
        <v>10</v>
      </c>
      <c r="N177" s="39"/>
      <c r="O177" s="107"/>
    </row>
    <row r="178" ht="14.25" spans="1:15">
      <c r="A178" s="99">
        <v>176</v>
      </c>
      <c r="B178" s="15" t="s">
        <v>345</v>
      </c>
      <c r="C178" s="15" t="s">
        <v>395</v>
      </c>
      <c r="D178" s="16"/>
      <c r="E178" s="17"/>
      <c r="F178" s="101">
        <v>16305145</v>
      </c>
      <c r="G178" s="52" t="s">
        <v>411</v>
      </c>
      <c r="H178" s="52">
        <v>165.6</v>
      </c>
      <c r="I178" s="52">
        <v>3.24705882352941</v>
      </c>
      <c r="J178" s="101" t="s">
        <v>56</v>
      </c>
      <c r="K178" s="52" t="s">
        <v>38</v>
      </c>
      <c r="L178" s="52"/>
      <c r="M178" s="101">
        <v>10</v>
      </c>
      <c r="N178" s="39"/>
      <c r="O178" s="107"/>
    </row>
    <row r="179" ht="14.25" spans="1:15">
      <c r="A179" s="99">
        <v>177</v>
      </c>
      <c r="B179" s="15" t="s">
        <v>345</v>
      </c>
      <c r="C179" s="15" t="s">
        <v>395</v>
      </c>
      <c r="D179" s="16"/>
      <c r="E179" s="17"/>
      <c r="F179" s="101">
        <v>16305107</v>
      </c>
      <c r="G179" s="52" t="s">
        <v>412</v>
      </c>
      <c r="H179" s="52">
        <v>165</v>
      </c>
      <c r="I179" s="52">
        <v>3.23529411764706</v>
      </c>
      <c r="J179" s="101" t="s">
        <v>59</v>
      </c>
      <c r="K179" s="52" t="s">
        <v>38</v>
      </c>
      <c r="L179" s="52"/>
      <c r="M179" s="101">
        <v>10</v>
      </c>
      <c r="N179" s="39"/>
      <c r="O179" s="107"/>
    </row>
    <row r="180" ht="14.25" spans="1:15">
      <c r="A180" s="99">
        <v>178</v>
      </c>
      <c r="B180" s="15" t="s">
        <v>345</v>
      </c>
      <c r="C180" s="15" t="s">
        <v>395</v>
      </c>
      <c r="D180" s="16" t="s">
        <v>413</v>
      </c>
      <c r="E180" s="17">
        <v>47</v>
      </c>
      <c r="F180" s="101">
        <v>16302149</v>
      </c>
      <c r="G180" s="52" t="s">
        <v>414</v>
      </c>
      <c r="H180" s="52">
        <v>176.3</v>
      </c>
      <c r="I180" s="52">
        <v>3.45686274509804</v>
      </c>
      <c r="J180" s="101">
        <v>1</v>
      </c>
      <c r="K180" s="52" t="s">
        <v>20</v>
      </c>
      <c r="L180" s="52">
        <v>300</v>
      </c>
      <c r="M180" s="101">
        <v>50</v>
      </c>
      <c r="N180" s="140" t="s">
        <v>415</v>
      </c>
      <c r="O180" s="115"/>
    </row>
    <row r="181" ht="14.25" spans="1:15">
      <c r="A181" s="99">
        <v>179</v>
      </c>
      <c r="B181" s="15" t="s">
        <v>345</v>
      </c>
      <c r="C181" s="15" t="s">
        <v>395</v>
      </c>
      <c r="D181" s="16"/>
      <c r="E181" s="17"/>
      <c r="F181" s="101">
        <v>16302151</v>
      </c>
      <c r="G181" s="52" t="s">
        <v>416</v>
      </c>
      <c r="H181" s="52">
        <v>163</v>
      </c>
      <c r="I181" s="52">
        <v>3.19607843137255</v>
      </c>
      <c r="J181" s="101">
        <v>2</v>
      </c>
      <c r="K181" s="52" t="s">
        <v>24</v>
      </c>
      <c r="L181" s="52">
        <v>200</v>
      </c>
      <c r="M181" s="101">
        <v>30</v>
      </c>
      <c r="N181" s="140" t="s">
        <v>417</v>
      </c>
      <c r="O181" s="115"/>
    </row>
    <row r="182" ht="14.25" spans="1:15">
      <c r="A182" s="99">
        <v>180</v>
      </c>
      <c r="B182" s="15" t="s">
        <v>345</v>
      </c>
      <c r="C182" s="15" t="s">
        <v>395</v>
      </c>
      <c r="D182" s="16"/>
      <c r="E182" s="17"/>
      <c r="F182" s="101">
        <v>16302144</v>
      </c>
      <c r="G182" s="52" t="s">
        <v>418</v>
      </c>
      <c r="H182" s="52">
        <v>160.5</v>
      </c>
      <c r="I182" s="52">
        <v>3.14705882352941</v>
      </c>
      <c r="J182" s="101">
        <v>3</v>
      </c>
      <c r="K182" s="52" t="s">
        <v>29</v>
      </c>
      <c r="L182" s="52">
        <v>100</v>
      </c>
      <c r="M182" s="101">
        <v>20</v>
      </c>
      <c r="N182" s="140" t="s">
        <v>419</v>
      </c>
      <c r="O182" s="115"/>
    </row>
    <row r="183" ht="14.25" spans="1:15">
      <c r="A183" s="99">
        <v>181</v>
      </c>
      <c r="B183" s="15" t="s">
        <v>345</v>
      </c>
      <c r="C183" s="15" t="s">
        <v>395</v>
      </c>
      <c r="D183" s="16"/>
      <c r="E183" s="17"/>
      <c r="F183" s="101">
        <v>16302145</v>
      </c>
      <c r="G183" s="52" t="s">
        <v>420</v>
      </c>
      <c r="H183" s="52">
        <v>158.5</v>
      </c>
      <c r="I183" s="52">
        <v>3.1078431372549</v>
      </c>
      <c r="J183" s="101">
        <v>4</v>
      </c>
      <c r="K183" s="52" t="s">
        <v>29</v>
      </c>
      <c r="L183" s="52">
        <v>100</v>
      </c>
      <c r="M183" s="101">
        <v>20</v>
      </c>
      <c r="N183" s="140" t="s">
        <v>421</v>
      </c>
      <c r="O183" s="115"/>
    </row>
    <row r="184" ht="14.25" spans="1:15">
      <c r="A184" s="99">
        <v>182</v>
      </c>
      <c r="B184" s="15" t="s">
        <v>345</v>
      </c>
      <c r="C184" s="15" t="s">
        <v>395</v>
      </c>
      <c r="D184" s="16"/>
      <c r="E184" s="17"/>
      <c r="F184" s="101">
        <v>16209107</v>
      </c>
      <c r="G184" s="52" t="s">
        <v>422</v>
      </c>
      <c r="H184" s="52">
        <v>155.4</v>
      </c>
      <c r="I184" s="52">
        <v>3.04705882352941</v>
      </c>
      <c r="J184" s="101">
        <v>5</v>
      </c>
      <c r="K184" s="52" t="s">
        <v>38</v>
      </c>
      <c r="L184" s="52"/>
      <c r="M184" s="101">
        <v>10</v>
      </c>
      <c r="N184" s="39"/>
      <c r="O184" s="107"/>
    </row>
    <row r="185" ht="14.25" spans="1:15">
      <c r="A185" s="99">
        <v>183</v>
      </c>
      <c r="B185" s="15" t="s">
        <v>345</v>
      </c>
      <c r="C185" s="15" t="s">
        <v>395</v>
      </c>
      <c r="D185" s="16"/>
      <c r="E185" s="17"/>
      <c r="F185" s="101">
        <v>16302143</v>
      </c>
      <c r="G185" s="52" t="s">
        <v>423</v>
      </c>
      <c r="H185" s="52">
        <v>154.1</v>
      </c>
      <c r="I185" s="52">
        <v>3.02156862745098</v>
      </c>
      <c r="J185" s="101">
        <v>6</v>
      </c>
      <c r="K185" s="52" t="s">
        <v>38</v>
      </c>
      <c r="L185" s="52"/>
      <c r="M185" s="101">
        <v>10</v>
      </c>
      <c r="N185" s="39"/>
      <c r="O185" s="116"/>
    </row>
    <row r="186" ht="14.25" spans="1:15">
      <c r="A186" s="99">
        <v>184</v>
      </c>
      <c r="B186" s="15" t="s">
        <v>345</v>
      </c>
      <c r="C186" s="15" t="s">
        <v>395</v>
      </c>
      <c r="D186" s="16"/>
      <c r="E186" s="17"/>
      <c r="F186" s="101">
        <v>16302152</v>
      </c>
      <c r="G186" s="52" t="s">
        <v>424</v>
      </c>
      <c r="H186" s="52">
        <v>151.2</v>
      </c>
      <c r="I186" s="52">
        <v>2.96470588235294</v>
      </c>
      <c r="J186" s="101">
        <v>7</v>
      </c>
      <c r="K186" s="52" t="s">
        <v>38</v>
      </c>
      <c r="L186" s="52"/>
      <c r="M186" s="101">
        <v>10</v>
      </c>
      <c r="N186" s="39"/>
      <c r="O186" s="116"/>
    </row>
    <row r="187" ht="14.25" spans="1:15">
      <c r="A187" s="99">
        <v>185</v>
      </c>
      <c r="B187" s="15" t="s">
        <v>345</v>
      </c>
      <c r="C187" s="15" t="s">
        <v>395</v>
      </c>
      <c r="D187" s="16"/>
      <c r="E187" s="17"/>
      <c r="F187" s="101">
        <v>16302148</v>
      </c>
      <c r="G187" s="52" t="s">
        <v>425</v>
      </c>
      <c r="H187" s="52">
        <v>151.1</v>
      </c>
      <c r="I187" s="52">
        <v>2.96274509803922</v>
      </c>
      <c r="J187" s="101">
        <v>8</v>
      </c>
      <c r="K187" s="52" t="s">
        <v>38</v>
      </c>
      <c r="L187" s="52"/>
      <c r="M187" s="101">
        <v>10</v>
      </c>
      <c r="N187" s="39"/>
      <c r="O187" s="107"/>
    </row>
    <row r="188" ht="14.25" spans="1:15">
      <c r="A188" s="99">
        <v>186</v>
      </c>
      <c r="B188" s="15" t="s">
        <v>345</v>
      </c>
      <c r="C188" s="15" t="s">
        <v>395</v>
      </c>
      <c r="D188" s="16"/>
      <c r="E188" s="17"/>
      <c r="F188" s="101">
        <v>16302150</v>
      </c>
      <c r="G188" s="52" t="s">
        <v>426</v>
      </c>
      <c r="H188" s="52">
        <v>147.6</v>
      </c>
      <c r="I188" s="52">
        <v>2.89411764705882</v>
      </c>
      <c r="J188" s="101">
        <v>9</v>
      </c>
      <c r="K188" s="52" t="s">
        <v>38</v>
      </c>
      <c r="L188" s="52"/>
      <c r="M188" s="101">
        <v>10</v>
      </c>
      <c r="N188" s="39"/>
      <c r="O188" s="107"/>
    </row>
    <row r="189" ht="14.25" spans="1:15">
      <c r="A189" s="99">
        <v>187</v>
      </c>
      <c r="B189" s="15" t="s">
        <v>345</v>
      </c>
      <c r="C189" s="15" t="s">
        <v>395</v>
      </c>
      <c r="D189" s="16"/>
      <c r="E189" s="17"/>
      <c r="F189" s="101">
        <v>16302123</v>
      </c>
      <c r="G189" s="52" t="s">
        <v>427</v>
      </c>
      <c r="H189" s="52">
        <v>145</v>
      </c>
      <c r="I189" s="52">
        <v>2.84313725490196</v>
      </c>
      <c r="J189" s="101">
        <v>10</v>
      </c>
      <c r="K189" s="52" t="s">
        <v>38</v>
      </c>
      <c r="L189" s="52"/>
      <c r="M189" s="101">
        <v>10</v>
      </c>
      <c r="N189" s="39"/>
      <c r="O189" s="107"/>
    </row>
    <row r="190" ht="14.25" spans="1:15">
      <c r="A190" s="99">
        <v>188</v>
      </c>
      <c r="B190" s="15" t="s">
        <v>345</v>
      </c>
      <c r="C190" s="15" t="s">
        <v>395</v>
      </c>
      <c r="D190" s="16"/>
      <c r="E190" s="17"/>
      <c r="F190" s="101">
        <v>16302140</v>
      </c>
      <c r="G190" s="52" t="s">
        <v>428</v>
      </c>
      <c r="H190" s="52">
        <v>145</v>
      </c>
      <c r="I190" s="52">
        <v>2.84313725490196</v>
      </c>
      <c r="J190" s="101">
        <v>11</v>
      </c>
      <c r="K190" s="52" t="s">
        <v>38</v>
      </c>
      <c r="L190" s="52"/>
      <c r="M190" s="101">
        <v>10</v>
      </c>
      <c r="N190" s="39"/>
      <c r="O190" s="107"/>
    </row>
    <row r="191" ht="14.25" spans="1:15">
      <c r="A191" s="99">
        <v>189</v>
      </c>
      <c r="B191" s="15" t="s">
        <v>345</v>
      </c>
      <c r="C191" s="15" t="s">
        <v>395</v>
      </c>
      <c r="D191" s="16"/>
      <c r="E191" s="17"/>
      <c r="F191" s="101">
        <v>16302101</v>
      </c>
      <c r="G191" s="52" t="s">
        <v>429</v>
      </c>
      <c r="H191" s="52">
        <v>141.4</v>
      </c>
      <c r="I191" s="52">
        <v>2.77254901960784</v>
      </c>
      <c r="J191" s="101">
        <v>12</v>
      </c>
      <c r="K191" s="52" t="s">
        <v>38</v>
      </c>
      <c r="L191" s="52"/>
      <c r="M191" s="101">
        <v>10</v>
      </c>
      <c r="N191" s="39"/>
      <c r="O191" s="107"/>
    </row>
    <row r="192" ht="14.25" spans="1:15">
      <c r="A192" s="99">
        <v>190</v>
      </c>
      <c r="B192" s="15" t="s">
        <v>345</v>
      </c>
      <c r="C192" s="15" t="s">
        <v>395</v>
      </c>
      <c r="D192" s="16"/>
      <c r="E192" s="17"/>
      <c r="F192" s="101">
        <v>16302137</v>
      </c>
      <c r="G192" s="52" t="s">
        <v>430</v>
      </c>
      <c r="H192" s="52">
        <v>140.7</v>
      </c>
      <c r="I192" s="52">
        <v>2.75882352941176</v>
      </c>
      <c r="J192" s="101">
        <v>13</v>
      </c>
      <c r="K192" s="52" t="s">
        <v>38</v>
      </c>
      <c r="L192" s="52"/>
      <c r="M192" s="101">
        <v>10</v>
      </c>
      <c r="N192" s="39"/>
      <c r="O192" s="107"/>
    </row>
    <row r="193" ht="17" customHeight="1" spans="1:15">
      <c r="A193" s="99">
        <v>191</v>
      </c>
      <c r="B193" s="15" t="s">
        <v>345</v>
      </c>
      <c r="C193" s="15" t="s">
        <v>17</v>
      </c>
      <c r="D193" s="16" t="s">
        <v>431</v>
      </c>
      <c r="E193" s="17">
        <v>50</v>
      </c>
      <c r="F193" s="101" t="s">
        <v>432</v>
      </c>
      <c r="G193" s="52" t="s">
        <v>433</v>
      </c>
      <c r="H193" s="52">
        <v>192</v>
      </c>
      <c r="I193" s="52">
        <f t="shared" ref="I193:I207" si="0">H193/53</f>
        <v>3.62264150943396</v>
      </c>
      <c r="J193" s="101">
        <v>1</v>
      </c>
      <c r="K193" s="52" t="s">
        <v>20</v>
      </c>
      <c r="L193" s="52">
        <v>300</v>
      </c>
      <c r="M193" s="101">
        <v>50</v>
      </c>
      <c r="N193" s="39" t="s">
        <v>434</v>
      </c>
      <c r="O193" s="107"/>
    </row>
    <row r="194" ht="14.25" spans="1:15">
      <c r="A194" s="99">
        <v>192</v>
      </c>
      <c r="B194" s="15" t="s">
        <v>345</v>
      </c>
      <c r="C194" s="15" t="s">
        <v>17</v>
      </c>
      <c r="D194" s="16"/>
      <c r="E194" s="17"/>
      <c r="F194" s="101" t="s">
        <v>435</v>
      </c>
      <c r="G194" s="52" t="s">
        <v>436</v>
      </c>
      <c r="H194" s="52">
        <v>177.6</v>
      </c>
      <c r="I194" s="52">
        <f t="shared" si="0"/>
        <v>3.35094339622641</v>
      </c>
      <c r="J194" s="101">
        <v>2</v>
      </c>
      <c r="K194" s="52" t="s">
        <v>24</v>
      </c>
      <c r="L194" s="52">
        <v>200</v>
      </c>
      <c r="M194" s="101">
        <v>30</v>
      </c>
      <c r="N194" s="39" t="s">
        <v>437</v>
      </c>
      <c r="O194" s="107"/>
    </row>
    <row r="195" ht="14.25" spans="1:15">
      <c r="A195" s="99">
        <v>193</v>
      </c>
      <c r="B195" s="15" t="s">
        <v>345</v>
      </c>
      <c r="C195" s="15" t="s">
        <v>17</v>
      </c>
      <c r="D195" s="16"/>
      <c r="E195" s="17"/>
      <c r="F195" s="101" t="s">
        <v>438</v>
      </c>
      <c r="G195" s="52" t="s">
        <v>439</v>
      </c>
      <c r="H195" s="52">
        <v>171.8</v>
      </c>
      <c r="I195" s="52">
        <f t="shared" si="0"/>
        <v>3.24150943396226</v>
      </c>
      <c r="J195" s="101">
        <v>3</v>
      </c>
      <c r="K195" s="52" t="s">
        <v>24</v>
      </c>
      <c r="L195" s="52">
        <v>200</v>
      </c>
      <c r="M195" s="101">
        <v>30</v>
      </c>
      <c r="N195" s="39" t="s">
        <v>440</v>
      </c>
      <c r="O195" s="107"/>
    </row>
    <row r="196" ht="14.25" spans="1:15">
      <c r="A196" s="99">
        <v>194</v>
      </c>
      <c r="B196" s="15" t="s">
        <v>345</v>
      </c>
      <c r="C196" s="15" t="s">
        <v>17</v>
      </c>
      <c r="D196" s="16"/>
      <c r="E196" s="17"/>
      <c r="F196" s="101" t="s">
        <v>441</v>
      </c>
      <c r="G196" s="52" t="s">
        <v>442</v>
      </c>
      <c r="H196" s="52">
        <v>170.4</v>
      </c>
      <c r="I196" s="52">
        <f t="shared" si="0"/>
        <v>3.21509433962264</v>
      </c>
      <c r="J196" s="101">
        <v>4</v>
      </c>
      <c r="K196" s="52" t="s">
        <v>29</v>
      </c>
      <c r="L196" s="52">
        <v>100</v>
      </c>
      <c r="M196" s="101">
        <v>20</v>
      </c>
      <c r="N196" s="39" t="s">
        <v>443</v>
      </c>
      <c r="O196" s="107"/>
    </row>
    <row r="197" ht="19" customHeight="1" spans="1:15">
      <c r="A197" s="99">
        <v>195</v>
      </c>
      <c r="B197" s="15" t="s">
        <v>345</v>
      </c>
      <c r="C197" s="15" t="s">
        <v>17</v>
      </c>
      <c r="D197" s="16"/>
      <c r="E197" s="17"/>
      <c r="F197" s="101" t="s">
        <v>444</v>
      </c>
      <c r="G197" s="52" t="s">
        <v>445</v>
      </c>
      <c r="H197" s="52">
        <v>167.3</v>
      </c>
      <c r="I197" s="52">
        <f t="shared" si="0"/>
        <v>3.15660377358491</v>
      </c>
      <c r="J197" s="101">
        <v>5</v>
      </c>
      <c r="K197" s="52" t="s">
        <v>29</v>
      </c>
      <c r="L197" s="52">
        <v>100</v>
      </c>
      <c r="M197" s="101">
        <v>20</v>
      </c>
      <c r="N197" s="39" t="s">
        <v>446</v>
      </c>
      <c r="O197" s="107"/>
    </row>
    <row r="198" ht="14.25" spans="1:15">
      <c r="A198" s="99">
        <v>196</v>
      </c>
      <c r="B198" s="15" t="s">
        <v>345</v>
      </c>
      <c r="C198" s="15" t="s">
        <v>17</v>
      </c>
      <c r="D198" s="16"/>
      <c r="E198" s="17"/>
      <c r="F198" s="101" t="s">
        <v>447</v>
      </c>
      <c r="G198" s="52" t="s">
        <v>448</v>
      </c>
      <c r="H198" s="52">
        <v>165.9</v>
      </c>
      <c r="I198" s="52">
        <f t="shared" si="0"/>
        <v>3.13018867924528</v>
      </c>
      <c r="J198" s="101">
        <v>6</v>
      </c>
      <c r="K198" s="52" t="s">
        <v>38</v>
      </c>
      <c r="L198" s="52"/>
      <c r="M198" s="101">
        <v>10</v>
      </c>
      <c r="N198" s="39"/>
      <c r="O198" s="107"/>
    </row>
    <row r="199" ht="14.25" spans="1:15">
      <c r="A199" s="99">
        <v>197</v>
      </c>
      <c r="B199" s="15" t="s">
        <v>345</v>
      </c>
      <c r="C199" s="15" t="s">
        <v>17</v>
      </c>
      <c r="D199" s="16"/>
      <c r="E199" s="17"/>
      <c r="F199" s="101" t="s">
        <v>449</v>
      </c>
      <c r="G199" s="52" t="s">
        <v>450</v>
      </c>
      <c r="H199" s="52">
        <v>164.2</v>
      </c>
      <c r="I199" s="52">
        <f t="shared" si="0"/>
        <v>3.09811320754717</v>
      </c>
      <c r="J199" s="101">
        <v>7</v>
      </c>
      <c r="K199" s="52" t="s">
        <v>38</v>
      </c>
      <c r="L199" s="52"/>
      <c r="M199" s="101">
        <v>10</v>
      </c>
      <c r="N199" s="39"/>
      <c r="O199" s="107"/>
    </row>
    <row r="200" ht="14.25" spans="1:15">
      <c r="A200" s="99">
        <v>198</v>
      </c>
      <c r="B200" s="15" t="s">
        <v>345</v>
      </c>
      <c r="C200" s="15" t="s">
        <v>17</v>
      </c>
      <c r="D200" s="16"/>
      <c r="E200" s="17"/>
      <c r="F200" s="101" t="s">
        <v>451</v>
      </c>
      <c r="G200" s="52" t="s">
        <v>452</v>
      </c>
      <c r="H200" s="52">
        <v>163.7</v>
      </c>
      <c r="I200" s="52">
        <f t="shared" si="0"/>
        <v>3.08867924528302</v>
      </c>
      <c r="J200" s="101">
        <v>8</v>
      </c>
      <c r="K200" s="52" t="s">
        <v>38</v>
      </c>
      <c r="L200" s="52"/>
      <c r="M200" s="101">
        <v>10</v>
      </c>
      <c r="N200" s="39"/>
      <c r="O200" s="107"/>
    </row>
    <row r="201" ht="14.25" spans="1:15">
      <c r="A201" s="99">
        <v>199</v>
      </c>
      <c r="B201" s="15" t="s">
        <v>345</v>
      </c>
      <c r="C201" s="15" t="s">
        <v>17</v>
      </c>
      <c r="D201" s="16"/>
      <c r="E201" s="17"/>
      <c r="F201" s="101" t="s">
        <v>453</v>
      </c>
      <c r="G201" s="52" t="s">
        <v>454</v>
      </c>
      <c r="H201" s="52">
        <v>162.8</v>
      </c>
      <c r="I201" s="52">
        <f t="shared" si="0"/>
        <v>3.07169811320755</v>
      </c>
      <c r="J201" s="101">
        <v>9</v>
      </c>
      <c r="K201" s="52" t="s">
        <v>38</v>
      </c>
      <c r="L201" s="52"/>
      <c r="M201" s="101">
        <v>10</v>
      </c>
      <c r="N201" s="39"/>
      <c r="O201" s="107"/>
    </row>
    <row r="202" ht="14.25" spans="1:15">
      <c r="A202" s="99">
        <v>200</v>
      </c>
      <c r="B202" s="15" t="s">
        <v>345</v>
      </c>
      <c r="C202" s="15" t="s">
        <v>17</v>
      </c>
      <c r="D202" s="16"/>
      <c r="E202" s="17"/>
      <c r="F202" s="101" t="s">
        <v>455</v>
      </c>
      <c r="G202" s="52" t="s">
        <v>456</v>
      </c>
      <c r="H202" s="52">
        <v>161.9</v>
      </c>
      <c r="I202" s="52">
        <f t="shared" si="0"/>
        <v>3.05471698113208</v>
      </c>
      <c r="J202" s="101">
        <v>10</v>
      </c>
      <c r="K202" s="52" t="s">
        <v>38</v>
      </c>
      <c r="L202" s="52"/>
      <c r="M202" s="101">
        <v>10</v>
      </c>
      <c r="N202" s="39"/>
      <c r="O202" s="107"/>
    </row>
    <row r="203" ht="14.25" spans="1:15">
      <c r="A203" s="99">
        <v>201</v>
      </c>
      <c r="B203" s="15" t="s">
        <v>345</v>
      </c>
      <c r="C203" s="15" t="s">
        <v>17</v>
      </c>
      <c r="D203" s="16"/>
      <c r="E203" s="17"/>
      <c r="F203" s="101" t="s">
        <v>457</v>
      </c>
      <c r="G203" s="52" t="s">
        <v>458</v>
      </c>
      <c r="H203" s="52">
        <v>160.4</v>
      </c>
      <c r="I203" s="52">
        <f t="shared" si="0"/>
        <v>3.02641509433962</v>
      </c>
      <c r="J203" s="101">
        <v>11</v>
      </c>
      <c r="K203" s="52" t="s">
        <v>38</v>
      </c>
      <c r="L203" s="52"/>
      <c r="M203" s="101">
        <v>10</v>
      </c>
      <c r="N203" s="39"/>
      <c r="O203" s="107"/>
    </row>
    <row r="204" ht="14.25" spans="1:15">
      <c r="A204" s="99">
        <v>202</v>
      </c>
      <c r="B204" s="15" t="s">
        <v>345</v>
      </c>
      <c r="C204" s="15" t="s">
        <v>17</v>
      </c>
      <c r="D204" s="16"/>
      <c r="E204" s="17"/>
      <c r="F204" s="101" t="s">
        <v>459</v>
      </c>
      <c r="G204" s="52" t="s">
        <v>460</v>
      </c>
      <c r="H204" s="52">
        <v>160.2</v>
      </c>
      <c r="I204" s="52">
        <f t="shared" si="0"/>
        <v>3.02264150943396</v>
      </c>
      <c r="J204" s="101">
        <v>12</v>
      </c>
      <c r="K204" s="52" t="s">
        <v>38</v>
      </c>
      <c r="L204" s="52"/>
      <c r="M204" s="101">
        <v>10</v>
      </c>
      <c r="N204" s="39"/>
      <c r="O204" s="107"/>
    </row>
    <row r="205" ht="14.25" spans="1:15">
      <c r="A205" s="99">
        <v>203</v>
      </c>
      <c r="B205" s="15" t="s">
        <v>345</v>
      </c>
      <c r="C205" s="15" t="s">
        <v>17</v>
      </c>
      <c r="D205" s="16"/>
      <c r="E205" s="17"/>
      <c r="F205" s="101" t="s">
        <v>461</v>
      </c>
      <c r="G205" s="52" t="s">
        <v>462</v>
      </c>
      <c r="H205" s="52">
        <v>160.1</v>
      </c>
      <c r="I205" s="52">
        <f t="shared" si="0"/>
        <v>3.02075471698113</v>
      </c>
      <c r="J205" s="101">
        <v>13</v>
      </c>
      <c r="K205" s="52" t="s">
        <v>38</v>
      </c>
      <c r="L205" s="52"/>
      <c r="M205" s="101">
        <v>10</v>
      </c>
      <c r="N205" s="39"/>
      <c r="O205" s="107"/>
    </row>
    <row r="206" ht="14.25" spans="1:15">
      <c r="A206" s="99">
        <v>204</v>
      </c>
      <c r="B206" s="15" t="s">
        <v>345</v>
      </c>
      <c r="C206" s="15" t="s">
        <v>17</v>
      </c>
      <c r="D206" s="16"/>
      <c r="E206" s="17"/>
      <c r="F206" s="101" t="s">
        <v>463</v>
      </c>
      <c r="G206" s="52" t="s">
        <v>464</v>
      </c>
      <c r="H206" s="52">
        <v>159.7</v>
      </c>
      <c r="I206" s="52">
        <f t="shared" si="0"/>
        <v>3.01320754716981</v>
      </c>
      <c r="J206" s="101">
        <v>14</v>
      </c>
      <c r="K206" s="52" t="s">
        <v>38</v>
      </c>
      <c r="L206" s="52"/>
      <c r="M206" s="101">
        <v>10</v>
      </c>
      <c r="N206" s="39"/>
      <c r="O206" s="107"/>
    </row>
    <row r="207" ht="14.25" spans="1:15">
      <c r="A207" s="99">
        <v>205</v>
      </c>
      <c r="B207" s="15" t="s">
        <v>345</v>
      </c>
      <c r="C207" s="15" t="s">
        <v>17</v>
      </c>
      <c r="D207" s="16"/>
      <c r="E207" s="17"/>
      <c r="F207" s="101" t="s">
        <v>465</v>
      </c>
      <c r="G207" s="52" t="s">
        <v>466</v>
      </c>
      <c r="H207" s="52">
        <v>157</v>
      </c>
      <c r="I207" s="52">
        <f t="shared" si="0"/>
        <v>2.9622641509434</v>
      </c>
      <c r="J207" s="101">
        <v>15</v>
      </c>
      <c r="K207" s="52" t="s">
        <v>38</v>
      </c>
      <c r="L207" s="52"/>
      <c r="M207" s="101">
        <v>10</v>
      </c>
      <c r="N207" s="39"/>
      <c r="O207" s="107"/>
    </row>
    <row r="208" ht="16" customHeight="1" spans="1:15">
      <c r="A208" s="99">
        <v>206</v>
      </c>
      <c r="B208" s="15" t="s">
        <v>345</v>
      </c>
      <c r="C208" s="15" t="s">
        <v>17</v>
      </c>
      <c r="D208" s="16" t="s">
        <v>467</v>
      </c>
      <c r="E208" s="17">
        <v>31</v>
      </c>
      <c r="F208" s="101" t="s">
        <v>468</v>
      </c>
      <c r="G208" s="52" t="s">
        <v>469</v>
      </c>
      <c r="H208" s="52">
        <v>198.04</v>
      </c>
      <c r="I208" s="52">
        <v>3.53642857142857</v>
      </c>
      <c r="J208" s="101">
        <v>1</v>
      </c>
      <c r="K208" s="52" t="s">
        <v>20</v>
      </c>
      <c r="L208" s="52">
        <v>300</v>
      </c>
      <c r="M208" s="101">
        <v>50</v>
      </c>
      <c r="N208" s="39" t="s">
        <v>470</v>
      </c>
      <c r="O208" s="107"/>
    </row>
    <row r="209" ht="14.25" spans="1:15">
      <c r="A209" s="99">
        <v>207</v>
      </c>
      <c r="B209" s="15" t="s">
        <v>345</v>
      </c>
      <c r="C209" s="15" t="s">
        <v>17</v>
      </c>
      <c r="D209" s="16"/>
      <c r="E209" s="17"/>
      <c r="F209" s="101" t="s">
        <v>471</v>
      </c>
      <c r="G209" s="52" t="s">
        <v>472</v>
      </c>
      <c r="H209" s="52">
        <v>195.9</v>
      </c>
      <c r="I209" s="52">
        <v>3.49821428571429</v>
      </c>
      <c r="J209" s="101">
        <v>2</v>
      </c>
      <c r="K209" s="52" t="s">
        <v>24</v>
      </c>
      <c r="L209" s="52">
        <v>200</v>
      </c>
      <c r="M209" s="101">
        <v>30</v>
      </c>
      <c r="N209" s="39" t="s">
        <v>473</v>
      </c>
      <c r="O209" s="107"/>
    </row>
    <row r="210" ht="16" customHeight="1" spans="1:15">
      <c r="A210" s="99">
        <v>208</v>
      </c>
      <c r="B210" s="15" t="s">
        <v>345</v>
      </c>
      <c r="C210" s="15" t="s">
        <v>17</v>
      </c>
      <c r="D210" s="16"/>
      <c r="E210" s="17"/>
      <c r="F210" s="101" t="s">
        <v>474</v>
      </c>
      <c r="G210" s="52" t="s">
        <v>475</v>
      </c>
      <c r="H210" s="52">
        <v>190.62</v>
      </c>
      <c r="I210" s="52">
        <v>3.40392857142857</v>
      </c>
      <c r="J210" s="101">
        <v>3</v>
      </c>
      <c r="K210" s="52" t="s">
        <v>29</v>
      </c>
      <c r="L210" s="52">
        <v>100</v>
      </c>
      <c r="M210" s="101">
        <v>20</v>
      </c>
      <c r="N210" s="39" t="s">
        <v>476</v>
      </c>
      <c r="O210" s="107"/>
    </row>
    <row r="211" ht="14.25" spans="1:15">
      <c r="A211" s="99">
        <v>209</v>
      </c>
      <c r="B211" s="15" t="s">
        <v>345</v>
      </c>
      <c r="C211" s="15" t="s">
        <v>17</v>
      </c>
      <c r="D211" s="16"/>
      <c r="E211" s="17"/>
      <c r="F211" s="101" t="s">
        <v>477</v>
      </c>
      <c r="G211" s="52" t="s">
        <v>478</v>
      </c>
      <c r="H211" s="52">
        <v>190.54</v>
      </c>
      <c r="I211" s="52">
        <v>3.4025</v>
      </c>
      <c r="J211" s="101">
        <v>4</v>
      </c>
      <c r="K211" s="52" t="s">
        <v>38</v>
      </c>
      <c r="L211" s="52"/>
      <c r="M211" s="101">
        <v>10</v>
      </c>
      <c r="N211" s="39"/>
      <c r="O211" s="107"/>
    </row>
    <row r="212" ht="14.25" spans="1:15">
      <c r="A212" s="99">
        <v>210</v>
      </c>
      <c r="B212" s="15" t="s">
        <v>345</v>
      </c>
      <c r="C212" s="15" t="s">
        <v>17</v>
      </c>
      <c r="D212" s="16"/>
      <c r="E212" s="17"/>
      <c r="F212" s="101" t="s">
        <v>479</v>
      </c>
      <c r="G212" s="52" t="s">
        <v>480</v>
      </c>
      <c r="H212" s="52">
        <v>187.54</v>
      </c>
      <c r="I212" s="52">
        <v>3.34892857142857</v>
      </c>
      <c r="J212" s="101">
        <v>5</v>
      </c>
      <c r="K212" s="52" t="s">
        <v>38</v>
      </c>
      <c r="L212" s="52"/>
      <c r="M212" s="101">
        <v>10</v>
      </c>
      <c r="N212" s="39"/>
      <c r="O212" s="107"/>
    </row>
    <row r="213" ht="14.25" spans="1:15">
      <c r="A213" s="99">
        <v>211</v>
      </c>
      <c r="B213" s="15" t="s">
        <v>345</v>
      </c>
      <c r="C213" s="15" t="s">
        <v>17</v>
      </c>
      <c r="D213" s="16"/>
      <c r="E213" s="17"/>
      <c r="F213" s="101" t="s">
        <v>481</v>
      </c>
      <c r="G213" s="52" t="s">
        <v>482</v>
      </c>
      <c r="H213" s="52">
        <v>184.6</v>
      </c>
      <c r="I213" s="52">
        <v>3.29642857142857</v>
      </c>
      <c r="J213" s="101">
        <v>6</v>
      </c>
      <c r="K213" s="52" t="s">
        <v>38</v>
      </c>
      <c r="L213" s="52"/>
      <c r="M213" s="101">
        <v>10</v>
      </c>
      <c r="N213" s="39"/>
      <c r="O213" s="107"/>
    </row>
    <row r="214" ht="14.25" spans="1:15">
      <c r="A214" s="99">
        <v>212</v>
      </c>
      <c r="B214" s="15" t="s">
        <v>345</v>
      </c>
      <c r="C214" s="15" t="s">
        <v>17</v>
      </c>
      <c r="D214" s="16"/>
      <c r="E214" s="17"/>
      <c r="F214" s="101" t="s">
        <v>483</v>
      </c>
      <c r="G214" s="52" t="s">
        <v>484</v>
      </c>
      <c r="H214" s="52">
        <v>184.2</v>
      </c>
      <c r="I214" s="52">
        <v>3.28928571428571</v>
      </c>
      <c r="J214" s="101">
        <v>7</v>
      </c>
      <c r="K214" s="52" t="s">
        <v>38</v>
      </c>
      <c r="L214" s="52"/>
      <c r="M214" s="101">
        <v>10</v>
      </c>
      <c r="N214" s="39"/>
      <c r="O214" s="107"/>
    </row>
    <row r="215" ht="14.25" spans="1:15">
      <c r="A215" s="99">
        <v>213</v>
      </c>
      <c r="B215" s="15" t="s">
        <v>345</v>
      </c>
      <c r="C215" s="15" t="s">
        <v>17</v>
      </c>
      <c r="D215" s="16"/>
      <c r="E215" s="17"/>
      <c r="F215" s="101" t="s">
        <v>485</v>
      </c>
      <c r="G215" s="52" t="s">
        <v>486</v>
      </c>
      <c r="H215" s="52">
        <v>182.2</v>
      </c>
      <c r="I215" s="52">
        <v>3.25357142857143</v>
      </c>
      <c r="J215" s="101">
        <v>8</v>
      </c>
      <c r="K215" s="52" t="s">
        <v>38</v>
      </c>
      <c r="L215" s="52"/>
      <c r="M215" s="101">
        <v>10</v>
      </c>
      <c r="N215" s="39"/>
      <c r="O215" s="107"/>
    </row>
    <row r="216" ht="14.25" spans="1:15">
      <c r="A216" s="99">
        <v>214</v>
      </c>
      <c r="B216" s="15" t="s">
        <v>345</v>
      </c>
      <c r="C216" s="15" t="s">
        <v>17</v>
      </c>
      <c r="D216" s="16"/>
      <c r="E216" s="17"/>
      <c r="F216" s="101" t="s">
        <v>487</v>
      </c>
      <c r="G216" s="52" t="s">
        <v>488</v>
      </c>
      <c r="H216" s="52">
        <v>182</v>
      </c>
      <c r="I216" s="52">
        <v>3.25</v>
      </c>
      <c r="J216" s="101">
        <v>9</v>
      </c>
      <c r="K216" s="52" t="s">
        <v>38</v>
      </c>
      <c r="L216" s="52"/>
      <c r="M216" s="101">
        <v>10</v>
      </c>
      <c r="N216" s="39"/>
      <c r="O216" s="107"/>
    </row>
    <row r="217" ht="14.25" spans="1:15">
      <c r="A217" s="99">
        <v>215</v>
      </c>
      <c r="B217" s="15" t="s">
        <v>345</v>
      </c>
      <c r="C217" s="15" t="s">
        <v>17</v>
      </c>
      <c r="D217" s="16" t="s">
        <v>489</v>
      </c>
      <c r="E217" s="17">
        <v>39</v>
      </c>
      <c r="F217" s="101" t="s">
        <v>490</v>
      </c>
      <c r="G217" s="52" t="s">
        <v>491</v>
      </c>
      <c r="H217" s="52">
        <v>193.5</v>
      </c>
      <c r="I217" s="52">
        <v>3.51818181818182</v>
      </c>
      <c r="J217" s="101">
        <v>1</v>
      </c>
      <c r="K217" s="52" t="s">
        <v>20</v>
      </c>
      <c r="L217" s="52">
        <v>300</v>
      </c>
      <c r="M217" s="101">
        <v>50</v>
      </c>
      <c r="N217" s="39" t="s">
        <v>492</v>
      </c>
      <c r="O217" s="107"/>
    </row>
    <row r="218" ht="14.25" spans="1:15">
      <c r="A218" s="99">
        <v>216</v>
      </c>
      <c r="B218" s="15" t="s">
        <v>345</v>
      </c>
      <c r="C218" s="15" t="s">
        <v>17</v>
      </c>
      <c r="D218" s="16"/>
      <c r="E218" s="17"/>
      <c r="F218" s="101" t="s">
        <v>493</v>
      </c>
      <c r="G218" s="52" t="s">
        <v>494</v>
      </c>
      <c r="H218" s="52">
        <v>181.1</v>
      </c>
      <c r="I218" s="52">
        <v>3.29272727272727</v>
      </c>
      <c r="J218" s="101">
        <v>2</v>
      </c>
      <c r="K218" s="52" t="s">
        <v>24</v>
      </c>
      <c r="L218" s="52">
        <v>200</v>
      </c>
      <c r="M218" s="101">
        <v>30</v>
      </c>
      <c r="N218" s="39" t="s">
        <v>495</v>
      </c>
      <c r="O218" s="107"/>
    </row>
    <row r="219" ht="14.25" spans="1:15">
      <c r="A219" s="99">
        <v>217</v>
      </c>
      <c r="B219" s="15" t="s">
        <v>345</v>
      </c>
      <c r="C219" s="15" t="s">
        <v>17</v>
      </c>
      <c r="D219" s="16"/>
      <c r="E219" s="17"/>
      <c r="F219" s="101" t="s">
        <v>496</v>
      </c>
      <c r="G219" s="52" t="s">
        <v>497</v>
      </c>
      <c r="H219" s="52">
        <v>181.1</v>
      </c>
      <c r="I219" s="52">
        <v>3.29272727272727</v>
      </c>
      <c r="J219" s="101">
        <v>3</v>
      </c>
      <c r="K219" s="52" t="s">
        <v>29</v>
      </c>
      <c r="L219" s="52">
        <v>100</v>
      </c>
      <c r="M219" s="101">
        <v>20</v>
      </c>
      <c r="N219" s="39" t="s">
        <v>498</v>
      </c>
      <c r="O219" s="107"/>
    </row>
    <row r="220" ht="14.25" spans="1:15">
      <c r="A220" s="99">
        <v>218</v>
      </c>
      <c r="B220" s="15" t="s">
        <v>345</v>
      </c>
      <c r="C220" s="15" t="s">
        <v>17</v>
      </c>
      <c r="D220" s="16"/>
      <c r="E220" s="17"/>
      <c r="F220" s="101" t="s">
        <v>499</v>
      </c>
      <c r="G220" s="52" t="s">
        <v>500</v>
      </c>
      <c r="H220" s="52">
        <v>178.9</v>
      </c>
      <c r="I220" s="52">
        <v>3.25272727272727</v>
      </c>
      <c r="J220" s="101">
        <v>4</v>
      </c>
      <c r="K220" s="52" t="s">
        <v>38</v>
      </c>
      <c r="L220" s="52"/>
      <c r="M220" s="101">
        <v>10</v>
      </c>
      <c r="N220" s="39"/>
      <c r="O220" s="107"/>
    </row>
    <row r="221" ht="14.25" spans="1:15">
      <c r="A221" s="99">
        <v>219</v>
      </c>
      <c r="B221" s="15" t="s">
        <v>345</v>
      </c>
      <c r="C221" s="15" t="s">
        <v>17</v>
      </c>
      <c r="D221" s="16"/>
      <c r="E221" s="17"/>
      <c r="F221" s="101" t="s">
        <v>501</v>
      </c>
      <c r="G221" s="52" t="s">
        <v>502</v>
      </c>
      <c r="H221" s="52">
        <v>178.9</v>
      </c>
      <c r="I221" s="52">
        <v>3.25272727272727</v>
      </c>
      <c r="J221" s="101">
        <v>5</v>
      </c>
      <c r="K221" s="52" t="s">
        <v>38</v>
      </c>
      <c r="L221" s="52"/>
      <c r="M221" s="101">
        <v>10</v>
      </c>
      <c r="N221" s="39"/>
      <c r="O221" s="107"/>
    </row>
    <row r="222" ht="14.25" spans="1:15">
      <c r="A222" s="99">
        <v>220</v>
      </c>
      <c r="B222" s="15" t="s">
        <v>345</v>
      </c>
      <c r="C222" s="15" t="s">
        <v>17</v>
      </c>
      <c r="D222" s="16"/>
      <c r="E222" s="17"/>
      <c r="F222" s="101" t="s">
        <v>503</v>
      </c>
      <c r="G222" s="52" t="s">
        <v>504</v>
      </c>
      <c r="H222" s="52">
        <v>176</v>
      </c>
      <c r="I222" s="52">
        <v>3.2</v>
      </c>
      <c r="J222" s="101">
        <v>6</v>
      </c>
      <c r="K222" s="52" t="s">
        <v>38</v>
      </c>
      <c r="L222" s="52"/>
      <c r="M222" s="101">
        <v>10</v>
      </c>
      <c r="N222" s="39"/>
      <c r="O222" s="107"/>
    </row>
    <row r="223" ht="14.25" spans="1:15">
      <c r="A223" s="99">
        <v>221</v>
      </c>
      <c r="B223" s="15" t="s">
        <v>345</v>
      </c>
      <c r="C223" s="15" t="s">
        <v>17</v>
      </c>
      <c r="D223" s="16"/>
      <c r="E223" s="17"/>
      <c r="F223" s="101" t="s">
        <v>505</v>
      </c>
      <c r="G223" s="52" t="s">
        <v>506</v>
      </c>
      <c r="H223" s="52">
        <v>173.1</v>
      </c>
      <c r="I223" s="52">
        <v>3.14727272727273</v>
      </c>
      <c r="J223" s="101">
        <v>7</v>
      </c>
      <c r="K223" s="52" t="s">
        <v>38</v>
      </c>
      <c r="L223" s="52"/>
      <c r="M223" s="101">
        <v>10</v>
      </c>
      <c r="N223" s="39"/>
      <c r="O223" s="107"/>
    </row>
    <row r="224" ht="14.25" spans="1:15">
      <c r="A224" s="99">
        <v>222</v>
      </c>
      <c r="B224" s="15" t="s">
        <v>345</v>
      </c>
      <c r="C224" s="15" t="s">
        <v>17</v>
      </c>
      <c r="D224" s="16"/>
      <c r="E224" s="17"/>
      <c r="F224" s="101" t="s">
        <v>507</v>
      </c>
      <c r="G224" s="52" t="s">
        <v>508</v>
      </c>
      <c r="H224" s="52">
        <v>172.9</v>
      </c>
      <c r="I224" s="52">
        <v>3.14363636363636</v>
      </c>
      <c r="J224" s="101">
        <v>8</v>
      </c>
      <c r="K224" s="52" t="s">
        <v>38</v>
      </c>
      <c r="L224" s="52"/>
      <c r="M224" s="101">
        <v>10</v>
      </c>
      <c r="N224" s="39"/>
      <c r="O224" s="107"/>
    </row>
    <row r="225" ht="14.25" spans="1:15">
      <c r="A225" s="99">
        <v>223</v>
      </c>
      <c r="B225" s="15" t="s">
        <v>345</v>
      </c>
      <c r="C225" s="15" t="s">
        <v>17</v>
      </c>
      <c r="D225" s="16"/>
      <c r="E225" s="17"/>
      <c r="F225" s="101" t="s">
        <v>509</v>
      </c>
      <c r="G225" s="52" t="s">
        <v>510</v>
      </c>
      <c r="H225" s="52">
        <v>172.9</v>
      </c>
      <c r="I225" s="52">
        <v>3.14363636363636</v>
      </c>
      <c r="J225" s="101">
        <v>9</v>
      </c>
      <c r="K225" s="52" t="s">
        <v>38</v>
      </c>
      <c r="L225" s="52"/>
      <c r="M225" s="101">
        <v>10</v>
      </c>
      <c r="N225" s="39"/>
      <c r="O225" s="107"/>
    </row>
    <row r="226" ht="14.25" spans="1:15">
      <c r="A226" s="99">
        <v>224</v>
      </c>
      <c r="B226" s="15" t="s">
        <v>345</v>
      </c>
      <c r="C226" s="15" t="s">
        <v>17</v>
      </c>
      <c r="D226" s="16"/>
      <c r="E226" s="17"/>
      <c r="F226" s="101" t="s">
        <v>511</v>
      </c>
      <c r="G226" s="52" t="s">
        <v>512</v>
      </c>
      <c r="H226" s="52">
        <v>172.6</v>
      </c>
      <c r="I226" s="52">
        <v>3.13818181818182</v>
      </c>
      <c r="J226" s="101">
        <v>10</v>
      </c>
      <c r="K226" s="52" t="s">
        <v>38</v>
      </c>
      <c r="L226" s="52"/>
      <c r="M226" s="101">
        <v>10</v>
      </c>
      <c r="N226" s="39"/>
      <c r="O226" s="107"/>
    </row>
    <row r="227" ht="14.25" spans="1:15">
      <c r="A227" s="99">
        <v>225</v>
      </c>
      <c r="B227" s="15" t="s">
        <v>345</v>
      </c>
      <c r="C227" s="15" t="s">
        <v>17</v>
      </c>
      <c r="D227" s="16"/>
      <c r="E227" s="17"/>
      <c r="F227" s="101" t="s">
        <v>513</v>
      </c>
      <c r="G227" s="52" t="s">
        <v>514</v>
      </c>
      <c r="H227" s="52">
        <v>169.2</v>
      </c>
      <c r="I227" s="52">
        <v>3.07636363636364</v>
      </c>
      <c r="J227" s="101">
        <v>11</v>
      </c>
      <c r="K227" s="52" t="s">
        <v>38</v>
      </c>
      <c r="L227" s="52"/>
      <c r="M227" s="101">
        <v>10</v>
      </c>
      <c r="N227" s="39"/>
      <c r="O227" s="107"/>
    </row>
    <row r="228" ht="15" customHeight="1" spans="1:15">
      <c r="A228" s="99">
        <v>226</v>
      </c>
      <c r="B228" s="15" t="s">
        <v>345</v>
      </c>
      <c r="C228" s="15" t="s">
        <v>17</v>
      </c>
      <c r="D228" s="16" t="s">
        <v>515</v>
      </c>
      <c r="E228" s="17">
        <v>38</v>
      </c>
      <c r="F228" s="101" t="s">
        <v>516</v>
      </c>
      <c r="G228" s="52" t="s">
        <v>517</v>
      </c>
      <c r="H228" s="52">
        <v>198.16</v>
      </c>
      <c r="I228" s="52">
        <v>3.60290909090909</v>
      </c>
      <c r="J228" s="101">
        <v>1</v>
      </c>
      <c r="K228" s="52" t="s">
        <v>20</v>
      </c>
      <c r="L228" s="52">
        <v>300</v>
      </c>
      <c r="M228" s="101">
        <v>50</v>
      </c>
      <c r="N228" s="39" t="s">
        <v>518</v>
      </c>
      <c r="O228" s="107"/>
    </row>
    <row r="229" ht="15" customHeight="1" spans="1:15">
      <c r="A229" s="99">
        <v>227</v>
      </c>
      <c r="B229" s="15" t="s">
        <v>345</v>
      </c>
      <c r="C229" s="15" t="s">
        <v>17</v>
      </c>
      <c r="D229" s="16"/>
      <c r="E229" s="17"/>
      <c r="F229" s="101" t="s">
        <v>519</v>
      </c>
      <c r="G229" s="52" t="s">
        <v>520</v>
      </c>
      <c r="H229" s="52">
        <v>177</v>
      </c>
      <c r="I229" s="52">
        <v>3.21818181818182</v>
      </c>
      <c r="J229" s="101">
        <v>2</v>
      </c>
      <c r="K229" s="52" t="s">
        <v>24</v>
      </c>
      <c r="L229" s="52">
        <v>200</v>
      </c>
      <c r="M229" s="101">
        <v>30</v>
      </c>
      <c r="N229" s="39" t="s">
        <v>521</v>
      </c>
      <c r="O229" s="107"/>
    </row>
    <row r="230" ht="14.25" spans="1:15">
      <c r="A230" s="99">
        <v>228</v>
      </c>
      <c r="B230" s="15" t="s">
        <v>345</v>
      </c>
      <c r="C230" s="15" t="s">
        <v>17</v>
      </c>
      <c r="D230" s="16"/>
      <c r="E230" s="17"/>
      <c r="F230" s="101" t="s">
        <v>522</v>
      </c>
      <c r="G230" s="52" t="s">
        <v>523</v>
      </c>
      <c r="H230" s="52">
        <v>175.34</v>
      </c>
      <c r="I230" s="52">
        <v>3.188</v>
      </c>
      <c r="J230" s="101">
        <v>3</v>
      </c>
      <c r="K230" s="52" t="s">
        <v>29</v>
      </c>
      <c r="L230" s="52">
        <v>100</v>
      </c>
      <c r="M230" s="101">
        <v>20</v>
      </c>
      <c r="N230" s="140" t="s">
        <v>524</v>
      </c>
      <c r="O230" s="107"/>
    </row>
    <row r="231" ht="14.25" spans="1:15">
      <c r="A231" s="99">
        <v>229</v>
      </c>
      <c r="B231" s="15" t="s">
        <v>345</v>
      </c>
      <c r="C231" s="15" t="s">
        <v>17</v>
      </c>
      <c r="D231" s="16"/>
      <c r="E231" s="17"/>
      <c r="F231" s="101" t="s">
        <v>525</v>
      </c>
      <c r="G231" s="52" t="s">
        <v>526</v>
      </c>
      <c r="H231" s="52">
        <v>173.3</v>
      </c>
      <c r="I231" s="52">
        <v>3.15090909090909</v>
      </c>
      <c r="J231" s="101">
        <v>4</v>
      </c>
      <c r="K231" s="52" t="s">
        <v>38</v>
      </c>
      <c r="L231" s="52"/>
      <c r="M231" s="101">
        <v>10</v>
      </c>
      <c r="N231" s="39"/>
      <c r="O231" s="107"/>
    </row>
    <row r="232" ht="14.25" spans="1:15">
      <c r="A232" s="99">
        <v>230</v>
      </c>
      <c r="B232" s="15" t="s">
        <v>345</v>
      </c>
      <c r="C232" s="15" t="s">
        <v>17</v>
      </c>
      <c r="D232" s="16"/>
      <c r="E232" s="17"/>
      <c r="F232" s="101" t="s">
        <v>527</v>
      </c>
      <c r="G232" s="52" t="s">
        <v>528</v>
      </c>
      <c r="H232" s="52">
        <v>168.96</v>
      </c>
      <c r="I232" s="52">
        <v>3.072</v>
      </c>
      <c r="J232" s="101">
        <v>5</v>
      </c>
      <c r="K232" s="52" t="s">
        <v>38</v>
      </c>
      <c r="L232" s="52"/>
      <c r="M232" s="101">
        <v>10</v>
      </c>
      <c r="N232" s="39"/>
      <c r="O232" s="107"/>
    </row>
    <row r="233" ht="14.25" spans="1:15">
      <c r="A233" s="99">
        <v>231</v>
      </c>
      <c r="B233" s="15" t="s">
        <v>345</v>
      </c>
      <c r="C233" s="15" t="s">
        <v>17</v>
      </c>
      <c r="D233" s="16"/>
      <c r="E233" s="17"/>
      <c r="F233" s="101" t="s">
        <v>529</v>
      </c>
      <c r="G233" s="52" t="s">
        <v>530</v>
      </c>
      <c r="H233" s="52">
        <v>168.28</v>
      </c>
      <c r="I233" s="52">
        <v>3.05963636363636</v>
      </c>
      <c r="J233" s="101">
        <v>6</v>
      </c>
      <c r="K233" s="52" t="s">
        <v>38</v>
      </c>
      <c r="L233" s="52"/>
      <c r="M233" s="101">
        <v>10</v>
      </c>
      <c r="N233" s="39"/>
      <c r="O233" s="107"/>
    </row>
    <row r="234" ht="14.25" spans="1:15">
      <c r="A234" s="99">
        <v>232</v>
      </c>
      <c r="B234" s="15" t="s">
        <v>345</v>
      </c>
      <c r="C234" s="15" t="s">
        <v>17</v>
      </c>
      <c r="D234" s="16"/>
      <c r="E234" s="17"/>
      <c r="F234" s="101" t="s">
        <v>531</v>
      </c>
      <c r="G234" s="52" t="s">
        <v>532</v>
      </c>
      <c r="H234" s="52">
        <v>165.74</v>
      </c>
      <c r="I234" s="52">
        <v>3.01345454545454</v>
      </c>
      <c r="J234" s="101">
        <v>7</v>
      </c>
      <c r="K234" s="52" t="s">
        <v>38</v>
      </c>
      <c r="L234" s="52"/>
      <c r="M234" s="101">
        <v>10</v>
      </c>
      <c r="N234" s="39"/>
      <c r="O234" s="107"/>
    </row>
    <row r="235" ht="14.25" spans="1:15">
      <c r="A235" s="99">
        <v>233</v>
      </c>
      <c r="B235" s="15" t="s">
        <v>345</v>
      </c>
      <c r="C235" s="15" t="s">
        <v>17</v>
      </c>
      <c r="D235" s="16"/>
      <c r="E235" s="17"/>
      <c r="F235" s="101" t="s">
        <v>533</v>
      </c>
      <c r="G235" s="52" t="s">
        <v>534</v>
      </c>
      <c r="H235" s="52">
        <v>159.96</v>
      </c>
      <c r="I235" s="52">
        <v>2.90836363636364</v>
      </c>
      <c r="J235" s="101">
        <v>8</v>
      </c>
      <c r="K235" s="52" t="s">
        <v>38</v>
      </c>
      <c r="L235" s="52"/>
      <c r="M235" s="101">
        <v>10</v>
      </c>
      <c r="N235" s="39"/>
      <c r="O235" s="107"/>
    </row>
    <row r="236" ht="14.25" spans="1:15">
      <c r="A236" s="99">
        <v>234</v>
      </c>
      <c r="B236" s="15" t="s">
        <v>345</v>
      </c>
      <c r="C236" s="15" t="s">
        <v>17</v>
      </c>
      <c r="D236" s="16"/>
      <c r="E236" s="17"/>
      <c r="F236" s="101" t="s">
        <v>535</v>
      </c>
      <c r="G236" s="52" t="s">
        <v>536</v>
      </c>
      <c r="H236" s="52">
        <v>158.7</v>
      </c>
      <c r="I236" s="52">
        <v>2.88545454545455</v>
      </c>
      <c r="J236" s="101">
        <v>9</v>
      </c>
      <c r="K236" s="52" t="s">
        <v>38</v>
      </c>
      <c r="L236" s="52"/>
      <c r="M236" s="101">
        <v>10</v>
      </c>
      <c r="N236" s="39"/>
      <c r="O236" s="107"/>
    </row>
    <row r="237" ht="14.25" spans="1:15">
      <c r="A237" s="99">
        <v>235</v>
      </c>
      <c r="B237" s="15" t="s">
        <v>345</v>
      </c>
      <c r="C237" s="15" t="s">
        <v>17</v>
      </c>
      <c r="D237" s="16"/>
      <c r="E237" s="17"/>
      <c r="F237" s="101" t="s">
        <v>537</v>
      </c>
      <c r="G237" s="52" t="s">
        <v>538</v>
      </c>
      <c r="H237" s="52">
        <v>158.46</v>
      </c>
      <c r="I237" s="52">
        <v>2.88109090909091</v>
      </c>
      <c r="J237" s="101">
        <v>10</v>
      </c>
      <c r="K237" s="52" t="s">
        <v>38</v>
      </c>
      <c r="L237" s="52"/>
      <c r="M237" s="101">
        <v>10</v>
      </c>
      <c r="N237" s="39"/>
      <c r="O237" s="107"/>
    </row>
    <row r="238" ht="14.25" spans="1:15">
      <c r="A238" s="99">
        <v>236</v>
      </c>
      <c r="B238" s="15" t="s">
        <v>345</v>
      </c>
      <c r="C238" s="15" t="s">
        <v>17</v>
      </c>
      <c r="D238" s="16"/>
      <c r="E238" s="17"/>
      <c r="F238" s="101" t="s">
        <v>539</v>
      </c>
      <c r="G238" s="52" t="s">
        <v>540</v>
      </c>
      <c r="H238" s="52">
        <v>154.48</v>
      </c>
      <c r="I238" s="52">
        <v>2.80872727272727</v>
      </c>
      <c r="J238" s="101">
        <v>11</v>
      </c>
      <c r="K238" s="52" t="s">
        <v>38</v>
      </c>
      <c r="L238" s="52"/>
      <c r="M238" s="101">
        <v>10</v>
      </c>
      <c r="N238" s="39"/>
      <c r="O238" s="107"/>
    </row>
    <row r="239" ht="14.25" spans="1:15">
      <c r="A239" s="99">
        <v>237</v>
      </c>
      <c r="B239" s="117" t="s">
        <v>541</v>
      </c>
      <c r="C239" s="117" t="s">
        <v>17</v>
      </c>
      <c r="D239" s="118" t="s">
        <v>542</v>
      </c>
      <c r="E239" s="119">
        <v>17</v>
      </c>
      <c r="F239" s="101" t="s">
        <v>543</v>
      </c>
      <c r="G239" s="52" t="s">
        <v>544</v>
      </c>
      <c r="H239" s="52">
        <v>176</v>
      </c>
      <c r="I239" s="52">
        <f t="shared" ref="I239:I244" si="1">H239/55</f>
        <v>3.2</v>
      </c>
      <c r="J239" s="101">
        <v>1</v>
      </c>
      <c r="K239" s="52" t="s">
        <v>20</v>
      </c>
      <c r="L239" s="52">
        <v>300</v>
      </c>
      <c r="M239" s="101">
        <v>50</v>
      </c>
      <c r="N239" s="39" t="s">
        <v>545</v>
      </c>
      <c r="O239" s="107"/>
    </row>
    <row r="240" ht="14.25" spans="1:15">
      <c r="A240" s="99">
        <v>238</v>
      </c>
      <c r="B240" s="117" t="s">
        <v>541</v>
      </c>
      <c r="C240" s="117" t="s">
        <v>17</v>
      </c>
      <c r="D240" s="120"/>
      <c r="E240" s="121"/>
      <c r="F240" s="101" t="s">
        <v>546</v>
      </c>
      <c r="G240" s="52" t="s">
        <v>547</v>
      </c>
      <c r="H240" s="52">
        <v>171</v>
      </c>
      <c r="I240" s="52">
        <f t="shared" si="1"/>
        <v>3.10909090909091</v>
      </c>
      <c r="J240" s="101">
        <v>2</v>
      </c>
      <c r="K240" s="52" t="s">
        <v>24</v>
      </c>
      <c r="L240" s="52">
        <v>200</v>
      </c>
      <c r="M240" s="101">
        <v>30</v>
      </c>
      <c r="N240" s="39" t="s">
        <v>548</v>
      </c>
      <c r="O240" s="107"/>
    </row>
    <row r="241" ht="14.25" spans="1:15">
      <c r="A241" s="99">
        <v>239</v>
      </c>
      <c r="B241" s="117" t="s">
        <v>541</v>
      </c>
      <c r="C241" s="117" t="s">
        <v>17</v>
      </c>
      <c r="D241" s="120"/>
      <c r="E241" s="121"/>
      <c r="F241" s="101" t="s">
        <v>549</v>
      </c>
      <c r="G241" s="52" t="s">
        <v>550</v>
      </c>
      <c r="H241" s="52">
        <v>161.7</v>
      </c>
      <c r="I241" s="52">
        <f t="shared" si="1"/>
        <v>2.94</v>
      </c>
      <c r="J241" s="101">
        <v>3</v>
      </c>
      <c r="K241" s="52" t="s">
        <v>29</v>
      </c>
      <c r="L241" s="52">
        <v>100</v>
      </c>
      <c r="M241" s="101">
        <v>20</v>
      </c>
      <c r="N241" s="39" t="s">
        <v>551</v>
      </c>
      <c r="O241" s="107"/>
    </row>
    <row r="242" ht="14.25" spans="1:15">
      <c r="A242" s="99">
        <v>240</v>
      </c>
      <c r="B242" s="117" t="s">
        <v>541</v>
      </c>
      <c r="C242" s="117" t="s">
        <v>17</v>
      </c>
      <c r="D242" s="120"/>
      <c r="E242" s="121"/>
      <c r="F242" s="101" t="s">
        <v>552</v>
      </c>
      <c r="G242" s="52" t="s">
        <v>553</v>
      </c>
      <c r="H242" s="52">
        <v>159.8</v>
      </c>
      <c r="I242" s="52">
        <f t="shared" si="1"/>
        <v>2.90545454545455</v>
      </c>
      <c r="J242" s="101">
        <v>4</v>
      </c>
      <c r="K242" s="52" t="s">
        <v>38</v>
      </c>
      <c r="L242" s="52"/>
      <c r="M242" s="101">
        <v>10</v>
      </c>
      <c r="N242" s="39"/>
      <c r="O242" s="107"/>
    </row>
    <row r="243" ht="14.25" spans="1:15">
      <c r="A243" s="99">
        <v>241</v>
      </c>
      <c r="B243" s="117" t="s">
        <v>541</v>
      </c>
      <c r="C243" s="117" t="s">
        <v>17</v>
      </c>
      <c r="D243" s="120"/>
      <c r="E243" s="121"/>
      <c r="F243" s="101" t="s">
        <v>554</v>
      </c>
      <c r="G243" s="52" t="s">
        <v>555</v>
      </c>
      <c r="H243" s="52">
        <v>158.3</v>
      </c>
      <c r="I243" s="52">
        <f t="shared" si="1"/>
        <v>2.87818181818182</v>
      </c>
      <c r="J243" s="101">
        <v>5</v>
      </c>
      <c r="K243" s="52" t="s">
        <v>38</v>
      </c>
      <c r="L243" s="52"/>
      <c r="M243" s="101">
        <v>10</v>
      </c>
      <c r="N243" s="39"/>
      <c r="O243" s="107"/>
    </row>
    <row r="244" ht="14.25" spans="1:15">
      <c r="A244" s="99">
        <v>242</v>
      </c>
      <c r="B244" s="117" t="s">
        <v>541</v>
      </c>
      <c r="C244" s="117" t="s">
        <v>17</v>
      </c>
      <c r="D244" s="122"/>
      <c r="E244" s="123"/>
      <c r="F244" s="101" t="s">
        <v>556</v>
      </c>
      <c r="G244" s="52" t="s">
        <v>557</v>
      </c>
      <c r="H244" s="52">
        <v>153.7</v>
      </c>
      <c r="I244" s="52">
        <f t="shared" si="1"/>
        <v>2.79454545454545</v>
      </c>
      <c r="J244" s="101">
        <v>6</v>
      </c>
      <c r="K244" s="52" t="s">
        <v>38</v>
      </c>
      <c r="L244" s="52"/>
      <c r="M244" s="101">
        <v>10</v>
      </c>
      <c r="N244" s="39"/>
      <c r="O244" s="107"/>
    </row>
    <row r="245" ht="14.25" spans="1:15">
      <c r="A245" s="99">
        <v>243</v>
      </c>
      <c r="B245" s="117" t="s">
        <v>541</v>
      </c>
      <c r="C245" s="15" t="s">
        <v>17</v>
      </c>
      <c r="D245" s="16" t="s">
        <v>558</v>
      </c>
      <c r="E245" s="17">
        <v>38</v>
      </c>
      <c r="F245" s="52" t="s">
        <v>559</v>
      </c>
      <c r="G245" s="52" t="s">
        <v>560</v>
      </c>
      <c r="H245" s="52">
        <v>183.4</v>
      </c>
      <c r="I245" s="52">
        <f t="shared" ref="I245:I255" si="2">H245/45</f>
        <v>4.07555555555555</v>
      </c>
      <c r="J245" s="101">
        <v>1</v>
      </c>
      <c r="K245" s="52" t="s">
        <v>20</v>
      </c>
      <c r="L245" s="52">
        <v>300</v>
      </c>
      <c r="M245" s="101">
        <v>50</v>
      </c>
      <c r="N245" s="39" t="s">
        <v>561</v>
      </c>
      <c r="O245" s="107"/>
    </row>
    <row r="246" ht="14.25" spans="1:15">
      <c r="A246" s="99">
        <v>244</v>
      </c>
      <c r="B246" s="117" t="s">
        <v>541</v>
      </c>
      <c r="C246" s="15" t="s">
        <v>17</v>
      </c>
      <c r="D246" s="16"/>
      <c r="E246" s="17"/>
      <c r="F246" s="52" t="s">
        <v>562</v>
      </c>
      <c r="G246" s="52" t="s">
        <v>563</v>
      </c>
      <c r="H246" s="52">
        <v>181.6</v>
      </c>
      <c r="I246" s="52">
        <f t="shared" si="2"/>
        <v>4.03555555555556</v>
      </c>
      <c r="J246" s="101">
        <v>2</v>
      </c>
      <c r="K246" s="52" t="s">
        <v>24</v>
      </c>
      <c r="L246" s="52">
        <v>200</v>
      </c>
      <c r="M246" s="101">
        <v>30</v>
      </c>
      <c r="N246" s="39" t="s">
        <v>564</v>
      </c>
      <c r="O246" s="107"/>
    </row>
    <row r="247" ht="14.25" spans="1:15">
      <c r="A247" s="99">
        <v>245</v>
      </c>
      <c r="B247" s="117" t="s">
        <v>541</v>
      </c>
      <c r="C247" s="15" t="s">
        <v>17</v>
      </c>
      <c r="D247" s="16"/>
      <c r="E247" s="17"/>
      <c r="F247" s="52" t="s">
        <v>565</v>
      </c>
      <c r="G247" s="52" t="s">
        <v>566</v>
      </c>
      <c r="H247" s="52">
        <v>180.2</v>
      </c>
      <c r="I247" s="52">
        <f t="shared" si="2"/>
        <v>4.00444444444444</v>
      </c>
      <c r="J247" s="101">
        <v>3</v>
      </c>
      <c r="K247" s="52" t="s">
        <v>29</v>
      </c>
      <c r="L247" s="52">
        <v>100</v>
      </c>
      <c r="M247" s="101">
        <v>20</v>
      </c>
      <c r="N247" s="39" t="s">
        <v>567</v>
      </c>
      <c r="O247" s="107"/>
    </row>
    <row r="248" ht="14.25" spans="1:15">
      <c r="A248" s="99">
        <v>246</v>
      </c>
      <c r="B248" s="117" t="s">
        <v>541</v>
      </c>
      <c r="C248" s="15" t="s">
        <v>17</v>
      </c>
      <c r="D248" s="16"/>
      <c r="E248" s="17"/>
      <c r="F248" s="52" t="s">
        <v>568</v>
      </c>
      <c r="G248" s="52" t="s">
        <v>569</v>
      </c>
      <c r="H248" s="52">
        <v>173.2</v>
      </c>
      <c r="I248" s="52">
        <f t="shared" si="2"/>
        <v>3.84888888888889</v>
      </c>
      <c r="J248" s="101">
        <v>4</v>
      </c>
      <c r="K248" s="52" t="s">
        <v>38</v>
      </c>
      <c r="L248" s="52"/>
      <c r="M248" s="101">
        <v>10</v>
      </c>
      <c r="N248" s="39"/>
      <c r="O248" s="107"/>
    </row>
    <row r="249" ht="14.25" spans="1:15">
      <c r="A249" s="99">
        <v>247</v>
      </c>
      <c r="B249" s="117" t="s">
        <v>541</v>
      </c>
      <c r="C249" s="15" t="s">
        <v>17</v>
      </c>
      <c r="D249" s="16"/>
      <c r="E249" s="17"/>
      <c r="F249" s="52" t="s">
        <v>570</v>
      </c>
      <c r="G249" s="52" t="s">
        <v>571</v>
      </c>
      <c r="H249" s="52">
        <v>164.3</v>
      </c>
      <c r="I249" s="52">
        <f t="shared" si="2"/>
        <v>3.65111111111111</v>
      </c>
      <c r="J249" s="101">
        <v>5</v>
      </c>
      <c r="K249" s="52" t="s">
        <v>38</v>
      </c>
      <c r="L249" s="52"/>
      <c r="M249" s="101">
        <v>10</v>
      </c>
      <c r="N249" s="39"/>
      <c r="O249" s="107"/>
    </row>
    <row r="250" ht="14.25" spans="1:15">
      <c r="A250" s="99">
        <v>248</v>
      </c>
      <c r="B250" s="117" t="s">
        <v>541</v>
      </c>
      <c r="C250" s="15" t="s">
        <v>17</v>
      </c>
      <c r="D250" s="16"/>
      <c r="E250" s="17"/>
      <c r="F250" s="52" t="s">
        <v>572</v>
      </c>
      <c r="G250" s="52" t="s">
        <v>573</v>
      </c>
      <c r="H250" s="52">
        <v>164</v>
      </c>
      <c r="I250" s="52">
        <f t="shared" si="2"/>
        <v>3.64444444444444</v>
      </c>
      <c r="J250" s="101">
        <v>6</v>
      </c>
      <c r="K250" s="52" t="s">
        <v>38</v>
      </c>
      <c r="L250" s="52"/>
      <c r="M250" s="101">
        <v>10</v>
      </c>
      <c r="N250" s="39"/>
      <c r="O250" s="107"/>
    </row>
    <row r="251" ht="14.25" spans="1:15">
      <c r="A251" s="99">
        <v>249</v>
      </c>
      <c r="B251" s="117" t="s">
        <v>541</v>
      </c>
      <c r="C251" s="15" t="s">
        <v>17</v>
      </c>
      <c r="D251" s="16"/>
      <c r="E251" s="17"/>
      <c r="F251" s="52" t="s">
        <v>574</v>
      </c>
      <c r="G251" s="52" t="s">
        <v>575</v>
      </c>
      <c r="H251" s="52">
        <v>158.5</v>
      </c>
      <c r="I251" s="52">
        <f t="shared" si="2"/>
        <v>3.52222222222222</v>
      </c>
      <c r="J251" s="101">
        <v>7</v>
      </c>
      <c r="K251" s="52" t="s">
        <v>38</v>
      </c>
      <c r="L251" s="52"/>
      <c r="M251" s="101">
        <v>10</v>
      </c>
      <c r="N251" s="39"/>
      <c r="O251" s="107"/>
    </row>
    <row r="252" ht="14.25" spans="1:15">
      <c r="A252" s="99">
        <v>250</v>
      </c>
      <c r="B252" s="117" t="s">
        <v>541</v>
      </c>
      <c r="C252" s="15" t="s">
        <v>17</v>
      </c>
      <c r="D252" s="16"/>
      <c r="E252" s="17"/>
      <c r="F252" s="52" t="s">
        <v>576</v>
      </c>
      <c r="G252" s="52" t="s">
        <v>577</v>
      </c>
      <c r="H252" s="52">
        <v>150.6</v>
      </c>
      <c r="I252" s="52">
        <f t="shared" si="2"/>
        <v>3.34666666666667</v>
      </c>
      <c r="J252" s="101">
        <v>8</v>
      </c>
      <c r="K252" s="52" t="s">
        <v>38</v>
      </c>
      <c r="L252" s="52"/>
      <c r="M252" s="101">
        <v>10</v>
      </c>
      <c r="N252" s="39"/>
      <c r="O252" s="107"/>
    </row>
    <row r="253" ht="14.25" spans="1:15">
      <c r="A253" s="99">
        <v>251</v>
      </c>
      <c r="B253" s="117" t="s">
        <v>541</v>
      </c>
      <c r="C253" s="15" t="s">
        <v>17</v>
      </c>
      <c r="D253" s="16"/>
      <c r="E253" s="17"/>
      <c r="F253" s="52" t="s">
        <v>578</v>
      </c>
      <c r="G253" s="52" t="s">
        <v>579</v>
      </c>
      <c r="H253" s="52">
        <v>149.3</v>
      </c>
      <c r="I253" s="52">
        <f t="shared" si="2"/>
        <v>3.31777777777778</v>
      </c>
      <c r="J253" s="101">
        <v>9</v>
      </c>
      <c r="K253" s="52" t="s">
        <v>38</v>
      </c>
      <c r="L253" s="52"/>
      <c r="M253" s="101">
        <v>10</v>
      </c>
      <c r="N253" s="39"/>
      <c r="O253" s="107"/>
    </row>
    <row r="254" ht="14.25" spans="1:15">
      <c r="A254" s="99">
        <v>252</v>
      </c>
      <c r="B254" s="117" t="s">
        <v>541</v>
      </c>
      <c r="C254" s="15" t="s">
        <v>17</v>
      </c>
      <c r="D254" s="16"/>
      <c r="E254" s="17"/>
      <c r="F254" s="52" t="s">
        <v>580</v>
      </c>
      <c r="G254" s="52" t="s">
        <v>581</v>
      </c>
      <c r="H254" s="52">
        <v>148.2</v>
      </c>
      <c r="I254" s="52">
        <f t="shared" si="2"/>
        <v>3.29333333333333</v>
      </c>
      <c r="J254" s="101">
        <v>10</v>
      </c>
      <c r="K254" s="52" t="s">
        <v>38</v>
      </c>
      <c r="L254" s="52"/>
      <c r="M254" s="101">
        <v>10</v>
      </c>
      <c r="N254" s="39"/>
      <c r="O254" s="107"/>
    </row>
    <row r="255" ht="14.25" spans="1:15">
      <c r="A255" s="99">
        <v>253</v>
      </c>
      <c r="B255" s="117" t="s">
        <v>541</v>
      </c>
      <c r="C255" s="15" t="s">
        <v>17</v>
      </c>
      <c r="D255" s="16"/>
      <c r="E255" s="17"/>
      <c r="F255" s="52" t="s">
        <v>582</v>
      </c>
      <c r="G255" s="52" t="s">
        <v>583</v>
      </c>
      <c r="H255" s="52">
        <v>147.8</v>
      </c>
      <c r="I255" s="52">
        <f t="shared" si="2"/>
        <v>3.28444444444444</v>
      </c>
      <c r="J255" s="101">
        <v>11</v>
      </c>
      <c r="K255" s="52" t="s">
        <v>38</v>
      </c>
      <c r="L255" s="52"/>
      <c r="M255" s="101">
        <v>10</v>
      </c>
      <c r="N255" s="39"/>
      <c r="O255" s="107"/>
    </row>
    <row r="256" ht="14.25" spans="1:15">
      <c r="A256" s="99">
        <v>254</v>
      </c>
      <c r="B256" s="117" t="s">
        <v>584</v>
      </c>
      <c r="C256" s="15" t="s">
        <v>17</v>
      </c>
      <c r="D256" s="16" t="s">
        <v>585</v>
      </c>
      <c r="E256" s="124">
        <v>45</v>
      </c>
      <c r="F256" s="101" t="s">
        <v>586</v>
      </c>
      <c r="G256" s="52" t="s">
        <v>587</v>
      </c>
      <c r="H256" s="52">
        <v>168.3499815</v>
      </c>
      <c r="I256" s="52">
        <v>3.333663</v>
      </c>
      <c r="J256" s="101">
        <v>1</v>
      </c>
      <c r="K256" s="52" t="s">
        <v>20</v>
      </c>
      <c r="L256" s="52">
        <v>300</v>
      </c>
      <c r="M256" s="101">
        <v>50</v>
      </c>
      <c r="N256" s="39" t="s">
        <v>588</v>
      </c>
      <c r="O256" s="107"/>
    </row>
    <row r="257" ht="14.25" spans="1:15">
      <c r="A257" s="99">
        <v>255</v>
      </c>
      <c r="B257" s="117" t="s">
        <v>584</v>
      </c>
      <c r="C257" s="15" t="s">
        <v>17</v>
      </c>
      <c r="D257" s="16"/>
      <c r="E257" s="124"/>
      <c r="F257" s="101" t="s">
        <v>589</v>
      </c>
      <c r="G257" s="52" t="s">
        <v>590</v>
      </c>
      <c r="H257" s="52">
        <v>161.749985</v>
      </c>
      <c r="I257" s="52">
        <v>3.20297</v>
      </c>
      <c r="J257" s="101" t="s">
        <v>23</v>
      </c>
      <c r="K257" s="52" t="s">
        <v>24</v>
      </c>
      <c r="L257" s="52">
        <v>200</v>
      </c>
      <c r="M257" s="101">
        <v>30</v>
      </c>
      <c r="N257" s="39" t="s">
        <v>591</v>
      </c>
      <c r="O257" s="107"/>
    </row>
    <row r="258" ht="14.25" spans="1:15">
      <c r="A258" s="99">
        <v>256</v>
      </c>
      <c r="B258" s="117" t="s">
        <v>584</v>
      </c>
      <c r="C258" s="15" t="s">
        <v>17</v>
      </c>
      <c r="D258" s="16"/>
      <c r="E258" s="124"/>
      <c r="F258" s="101" t="s">
        <v>592</v>
      </c>
      <c r="G258" s="52" t="s">
        <v>593</v>
      </c>
      <c r="H258" s="52">
        <v>148.2499715</v>
      </c>
      <c r="I258" s="52">
        <v>2.935643</v>
      </c>
      <c r="J258" s="101" t="s">
        <v>28</v>
      </c>
      <c r="K258" s="52" t="s">
        <v>29</v>
      </c>
      <c r="L258" s="52">
        <v>100</v>
      </c>
      <c r="M258" s="101">
        <v>20</v>
      </c>
      <c r="N258" s="39" t="s">
        <v>594</v>
      </c>
      <c r="O258" s="107"/>
    </row>
    <row r="259" ht="14.25" spans="1:15">
      <c r="A259" s="99">
        <v>257</v>
      </c>
      <c r="B259" s="117" t="s">
        <v>584</v>
      </c>
      <c r="C259" s="15" t="s">
        <v>17</v>
      </c>
      <c r="D259" s="16"/>
      <c r="E259" s="124"/>
      <c r="F259" s="101" t="s">
        <v>595</v>
      </c>
      <c r="G259" s="52" t="s">
        <v>596</v>
      </c>
      <c r="H259" s="52">
        <v>142.0999805</v>
      </c>
      <c r="I259" s="52">
        <v>2.813861</v>
      </c>
      <c r="J259" s="101" t="s">
        <v>33</v>
      </c>
      <c r="K259" s="52" t="s">
        <v>29</v>
      </c>
      <c r="L259" s="52">
        <v>100</v>
      </c>
      <c r="M259" s="101">
        <v>20</v>
      </c>
      <c r="N259" s="39" t="s">
        <v>597</v>
      </c>
      <c r="O259" s="107"/>
    </row>
    <row r="260" ht="14.25" spans="1:15">
      <c r="A260" s="99">
        <v>258</v>
      </c>
      <c r="B260" s="117" t="s">
        <v>584</v>
      </c>
      <c r="C260" s="15" t="s">
        <v>17</v>
      </c>
      <c r="D260" s="16"/>
      <c r="E260" s="124"/>
      <c r="F260" s="101" t="s">
        <v>598</v>
      </c>
      <c r="G260" s="52" t="s">
        <v>599</v>
      </c>
      <c r="H260" s="52">
        <v>141.4</v>
      </c>
      <c r="I260" s="52">
        <v>2.8</v>
      </c>
      <c r="J260" s="101" t="s">
        <v>37</v>
      </c>
      <c r="K260" s="52" t="s">
        <v>38</v>
      </c>
      <c r="L260" s="52"/>
      <c r="M260" s="101">
        <v>10</v>
      </c>
      <c r="N260" s="39"/>
      <c r="O260" s="107"/>
    </row>
    <row r="261" ht="14.25" spans="1:15">
      <c r="A261" s="99">
        <v>259</v>
      </c>
      <c r="B261" s="117" t="s">
        <v>584</v>
      </c>
      <c r="C261" s="15" t="s">
        <v>17</v>
      </c>
      <c r="D261" s="16"/>
      <c r="E261" s="124"/>
      <c r="F261" s="101" t="s">
        <v>600</v>
      </c>
      <c r="G261" s="52" t="s">
        <v>601</v>
      </c>
      <c r="H261" s="52">
        <v>132.549976</v>
      </c>
      <c r="I261" s="52">
        <v>2.624752</v>
      </c>
      <c r="J261" s="101" t="s">
        <v>41</v>
      </c>
      <c r="K261" s="52" t="s">
        <v>38</v>
      </c>
      <c r="L261" s="52"/>
      <c r="M261" s="101">
        <v>10</v>
      </c>
      <c r="N261" s="39"/>
      <c r="O261" s="107"/>
    </row>
    <row r="262" ht="14.25" spans="1:15">
      <c r="A262" s="99">
        <v>260</v>
      </c>
      <c r="B262" s="117" t="s">
        <v>584</v>
      </c>
      <c r="C262" s="15" t="s">
        <v>17</v>
      </c>
      <c r="D262" s="16"/>
      <c r="E262" s="124"/>
      <c r="F262" s="101" t="s">
        <v>602</v>
      </c>
      <c r="G262" s="52" t="s">
        <v>603</v>
      </c>
      <c r="H262" s="52">
        <v>132.499981</v>
      </c>
      <c r="I262" s="52">
        <v>2.623762</v>
      </c>
      <c r="J262" s="101" t="s">
        <v>44</v>
      </c>
      <c r="K262" s="52" t="s">
        <v>38</v>
      </c>
      <c r="L262" s="52"/>
      <c r="M262" s="101">
        <v>10</v>
      </c>
      <c r="N262" s="39"/>
      <c r="O262" s="107"/>
    </row>
    <row r="263" ht="14.25" spans="1:15">
      <c r="A263" s="99">
        <v>261</v>
      </c>
      <c r="B263" s="117" t="s">
        <v>584</v>
      </c>
      <c r="C263" s="15" t="s">
        <v>17</v>
      </c>
      <c r="D263" s="16"/>
      <c r="E263" s="124"/>
      <c r="F263" s="101" t="s">
        <v>604</v>
      </c>
      <c r="G263" s="52" t="s">
        <v>605</v>
      </c>
      <c r="H263" s="52">
        <v>132.2999505</v>
      </c>
      <c r="I263" s="52">
        <v>2.619801</v>
      </c>
      <c r="J263" s="101" t="s">
        <v>47</v>
      </c>
      <c r="K263" s="52" t="s">
        <v>38</v>
      </c>
      <c r="L263" s="52"/>
      <c r="M263" s="101">
        <v>10</v>
      </c>
      <c r="N263" s="39"/>
      <c r="O263" s="107"/>
    </row>
    <row r="264" ht="14.25" spans="1:15">
      <c r="A264" s="99">
        <v>262</v>
      </c>
      <c r="B264" s="117" t="s">
        <v>584</v>
      </c>
      <c r="C264" s="15" t="s">
        <v>17</v>
      </c>
      <c r="D264" s="16"/>
      <c r="E264" s="124"/>
      <c r="F264" s="101" t="s">
        <v>606</v>
      </c>
      <c r="G264" s="52" t="s">
        <v>607</v>
      </c>
      <c r="H264" s="52">
        <v>130.549974</v>
      </c>
      <c r="I264" s="52">
        <v>2.585148</v>
      </c>
      <c r="J264" s="101" t="s">
        <v>50</v>
      </c>
      <c r="K264" s="52" t="s">
        <v>38</v>
      </c>
      <c r="L264" s="52"/>
      <c r="M264" s="101">
        <v>10</v>
      </c>
      <c r="N264" s="39"/>
      <c r="O264" s="107"/>
    </row>
    <row r="265" ht="14.25" spans="1:15">
      <c r="A265" s="99">
        <v>263</v>
      </c>
      <c r="B265" s="117" t="s">
        <v>584</v>
      </c>
      <c r="C265" s="15" t="s">
        <v>17</v>
      </c>
      <c r="D265" s="16"/>
      <c r="E265" s="124"/>
      <c r="F265" s="101" t="s">
        <v>608</v>
      </c>
      <c r="G265" s="52" t="s">
        <v>609</v>
      </c>
      <c r="H265" s="52">
        <v>127.399986</v>
      </c>
      <c r="I265" s="52">
        <v>2.522772</v>
      </c>
      <c r="J265" s="101" t="s">
        <v>53</v>
      </c>
      <c r="K265" s="52" t="s">
        <v>38</v>
      </c>
      <c r="L265" s="52"/>
      <c r="M265" s="101">
        <v>10</v>
      </c>
      <c r="N265" s="39"/>
      <c r="O265" s="107"/>
    </row>
    <row r="266" ht="14.25" spans="1:15">
      <c r="A266" s="99">
        <v>264</v>
      </c>
      <c r="B266" s="117" t="s">
        <v>584</v>
      </c>
      <c r="C266" s="15" t="s">
        <v>17</v>
      </c>
      <c r="D266" s="16"/>
      <c r="E266" s="124"/>
      <c r="F266" s="101" t="s">
        <v>610</v>
      </c>
      <c r="G266" s="52" t="s">
        <v>611</v>
      </c>
      <c r="H266" s="52">
        <v>126.8999855</v>
      </c>
      <c r="I266" s="52">
        <v>2.512871</v>
      </c>
      <c r="J266" s="101" t="s">
        <v>56</v>
      </c>
      <c r="K266" s="52" t="s">
        <v>38</v>
      </c>
      <c r="L266" s="52"/>
      <c r="M266" s="101">
        <v>10</v>
      </c>
      <c r="N266" s="39"/>
      <c r="O266" s="107"/>
    </row>
    <row r="267" ht="14.25" spans="1:15">
      <c r="A267" s="99">
        <v>265</v>
      </c>
      <c r="B267" s="117" t="s">
        <v>584</v>
      </c>
      <c r="C267" s="15" t="s">
        <v>17</v>
      </c>
      <c r="D267" s="16"/>
      <c r="E267" s="124"/>
      <c r="F267" s="101" t="s">
        <v>612</v>
      </c>
      <c r="G267" s="52" t="s">
        <v>613</v>
      </c>
      <c r="H267" s="52">
        <v>123.449977</v>
      </c>
      <c r="I267" s="52">
        <v>2.444554</v>
      </c>
      <c r="J267" s="101" t="s">
        <v>59</v>
      </c>
      <c r="K267" s="52" t="s">
        <v>38</v>
      </c>
      <c r="L267" s="52"/>
      <c r="M267" s="101">
        <v>10</v>
      </c>
      <c r="N267" s="39"/>
      <c r="O267" s="107"/>
    </row>
    <row r="268" ht="14.25" spans="1:15">
      <c r="A268" s="99">
        <v>266</v>
      </c>
      <c r="B268" s="117" t="s">
        <v>584</v>
      </c>
      <c r="C268" s="15" t="s">
        <v>17</v>
      </c>
      <c r="D268" s="16"/>
      <c r="E268" s="124"/>
      <c r="F268" s="101" t="s">
        <v>614</v>
      </c>
      <c r="G268" s="52" t="s">
        <v>615</v>
      </c>
      <c r="H268" s="52">
        <v>117.9499715</v>
      </c>
      <c r="I268" s="52">
        <v>2.335643</v>
      </c>
      <c r="J268" s="101" t="s">
        <v>62</v>
      </c>
      <c r="K268" s="52" t="s">
        <v>38</v>
      </c>
      <c r="L268" s="52"/>
      <c r="M268" s="101">
        <v>10</v>
      </c>
      <c r="N268" s="39"/>
      <c r="O268" s="107"/>
    </row>
    <row r="269" ht="14.25" spans="1:15">
      <c r="A269" s="99">
        <v>267</v>
      </c>
      <c r="B269" s="117" t="s">
        <v>584</v>
      </c>
      <c r="C269" s="15" t="s">
        <v>17</v>
      </c>
      <c r="D269" s="16" t="s">
        <v>616</v>
      </c>
      <c r="E269" s="124">
        <v>37</v>
      </c>
      <c r="F269" s="101" t="s">
        <v>617</v>
      </c>
      <c r="G269" s="52" t="s">
        <v>618</v>
      </c>
      <c r="H269" s="52">
        <v>189.299957</v>
      </c>
      <c r="I269" s="52">
        <v>3.748514</v>
      </c>
      <c r="J269" s="101">
        <v>1</v>
      </c>
      <c r="K269" s="52" t="s">
        <v>20</v>
      </c>
      <c r="L269" s="52">
        <v>300</v>
      </c>
      <c r="M269" s="101">
        <v>50</v>
      </c>
      <c r="N269" s="39" t="s">
        <v>619</v>
      </c>
      <c r="O269" s="107"/>
    </row>
    <row r="270" ht="14.25" spans="1:15">
      <c r="A270" s="99">
        <v>268</v>
      </c>
      <c r="B270" s="117" t="s">
        <v>584</v>
      </c>
      <c r="C270" s="15" t="s">
        <v>17</v>
      </c>
      <c r="D270" s="16"/>
      <c r="E270" s="124"/>
      <c r="F270" s="101" t="s">
        <v>620</v>
      </c>
      <c r="G270" s="52" t="s">
        <v>621</v>
      </c>
      <c r="H270" s="52">
        <v>183.7999515</v>
      </c>
      <c r="I270" s="52">
        <v>3.639603</v>
      </c>
      <c r="J270" s="101" t="s">
        <v>23</v>
      </c>
      <c r="K270" s="52" t="s">
        <v>24</v>
      </c>
      <c r="L270" s="52">
        <v>200</v>
      </c>
      <c r="M270" s="101">
        <v>30</v>
      </c>
      <c r="N270" s="39" t="s">
        <v>622</v>
      </c>
      <c r="O270" s="107"/>
    </row>
    <row r="271" ht="14.25" spans="1:15">
      <c r="A271" s="99">
        <v>269</v>
      </c>
      <c r="B271" s="117" t="s">
        <v>584</v>
      </c>
      <c r="C271" s="15" t="s">
        <v>17</v>
      </c>
      <c r="D271" s="16"/>
      <c r="E271" s="124"/>
      <c r="F271" s="101" t="s">
        <v>623</v>
      </c>
      <c r="G271" s="52" t="s">
        <v>624</v>
      </c>
      <c r="H271" s="52">
        <v>171.4499745</v>
      </c>
      <c r="I271" s="52">
        <v>3.395049</v>
      </c>
      <c r="J271" s="101" t="s">
        <v>28</v>
      </c>
      <c r="K271" s="52" t="s">
        <v>29</v>
      </c>
      <c r="L271" s="52">
        <v>100</v>
      </c>
      <c r="M271" s="101">
        <v>20</v>
      </c>
      <c r="N271" s="39" t="s">
        <v>625</v>
      </c>
      <c r="O271" s="107"/>
    </row>
    <row r="272" ht="14.25" spans="1:15">
      <c r="A272" s="99">
        <v>270</v>
      </c>
      <c r="B272" s="117" t="s">
        <v>584</v>
      </c>
      <c r="C272" s="15" t="s">
        <v>17</v>
      </c>
      <c r="D272" s="16"/>
      <c r="E272" s="124"/>
      <c r="F272" s="101" t="s">
        <v>626</v>
      </c>
      <c r="G272" s="52" t="s">
        <v>627</v>
      </c>
      <c r="H272" s="52">
        <v>167.849981</v>
      </c>
      <c r="I272" s="52">
        <v>3.323762</v>
      </c>
      <c r="J272" s="101" t="s">
        <v>33</v>
      </c>
      <c r="K272" s="52" t="s">
        <v>38</v>
      </c>
      <c r="L272" s="52"/>
      <c r="M272" s="101">
        <v>10</v>
      </c>
      <c r="N272" s="39"/>
      <c r="O272" s="107"/>
    </row>
    <row r="273" ht="14.25" spans="1:15">
      <c r="A273" s="99">
        <v>271</v>
      </c>
      <c r="B273" s="117" t="s">
        <v>584</v>
      </c>
      <c r="C273" s="15" t="s">
        <v>17</v>
      </c>
      <c r="D273" s="16"/>
      <c r="E273" s="124"/>
      <c r="F273" s="101" t="s">
        <v>628</v>
      </c>
      <c r="G273" s="52" t="s">
        <v>629</v>
      </c>
      <c r="H273" s="52">
        <v>160.849974</v>
      </c>
      <c r="I273" s="52">
        <v>3.185148</v>
      </c>
      <c r="J273" s="101" t="s">
        <v>37</v>
      </c>
      <c r="K273" s="52" t="s">
        <v>38</v>
      </c>
      <c r="L273" s="52"/>
      <c r="M273" s="101">
        <v>10</v>
      </c>
      <c r="N273" s="39"/>
      <c r="O273" s="107"/>
    </row>
    <row r="274" ht="14.25" spans="1:15">
      <c r="A274" s="99">
        <v>272</v>
      </c>
      <c r="B274" s="117" t="s">
        <v>584</v>
      </c>
      <c r="C274" s="15" t="s">
        <v>17</v>
      </c>
      <c r="D274" s="16"/>
      <c r="E274" s="124"/>
      <c r="F274" s="101" t="s">
        <v>630</v>
      </c>
      <c r="G274" s="52" t="s">
        <v>631</v>
      </c>
      <c r="H274" s="52">
        <v>158.599997</v>
      </c>
      <c r="I274" s="52">
        <v>3.140594</v>
      </c>
      <c r="J274" s="101" t="s">
        <v>41</v>
      </c>
      <c r="K274" s="52" t="s">
        <v>38</v>
      </c>
      <c r="L274" s="52"/>
      <c r="M274" s="101">
        <v>10</v>
      </c>
      <c r="N274" s="39"/>
      <c r="O274" s="107"/>
    </row>
    <row r="275" ht="14.25" spans="1:15">
      <c r="A275" s="99">
        <v>273</v>
      </c>
      <c r="B275" s="117" t="s">
        <v>584</v>
      </c>
      <c r="C275" s="15" t="s">
        <v>17</v>
      </c>
      <c r="D275" s="16"/>
      <c r="E275" s="124"/>
      <c r="F275" s="101" t="s">
        <v>632</v>
      </c>
      <c r="G275" s="52" t="s">
        <v>633</v>
      </c>
      <c r="H275" s="52">
        <v>157.999956</v>
      </c>
      <c r="I275" s="52">
        <v>3.128712</v>
      </c>
      <c r="J275" s="101" t="s">
        <v>44</v>
      </c>
      <c r="K275" s="52" t="s">
        <v>38</v>
      </c>
      <c r="L275" s="52"/>
      <c r="M275" s="101">
        <v>10</v>
      </c>
      <c r="N275" s="39"/>
      <c r="O275" s="107"/>
    </row>
    <row r="276" ht="14.25" spans="1:15">
      <c r="A276" s="99">
        <v>274</v>
      </c>
      <c r="B276" s="117" t="s">
        <v>584</v>
      </c>
      <c r="C276" s="15" t="s">
        <v>17</v>
      </c>
      <c r="D276" s="16"/>
      <c r="E276" s="124"/>
      <c r="F276" s="101" t="s">
        <v>634</v>
      </c>
      <c r="G276" s="52" t="s">
        <v>635</v>
      </c>
      <c r="H276" s="52">
        <v>157.3499705</v>
      </c>
      <c r="I276" s="52">
        <v>3.115841</v>
      </c>
      <c r="J276" s="101" t="s">
        <v>47</v>
      </c>
      <c r="K276" s="52" t="s">
        <v>38</v>
      </c>
      <c r="L276" s="52"/>
      <c r="M276" s="101">
        <v>10</v>
      </c>
      <c r="N276" s="39"/>
      <c r="O276" s="107"/>
    </row>
    <row r="277" ht="14.25" spans="1:15">
      <c r="A277" s="99">
        <v>275</v>
      </c>
      <c r="B277" s="117" t="s">
        <v>584</v>
      </c>
      <c r="C277" s="15" t="s">
        <v>17</v>
      </c>
      <c r="D277" s="16"/>
      <c r="E277" s="124"/>
      <c r="F277" s="101" t="s">
        <v>636</v>
      </c>
      <c r="G277" s="52" t="s">
        <v>637</v>
      </c>
      <c r="H277" s="52">
        <v>157.2499805</v>
      </c>
      <c r="I277" s="52">
        <v>3.113861</v>
      </c>
      <c r="J277" s="101" t="s">
        <v>50</v>
      </c>
      <c r="K277" s="52" t="s">
        <v>38</v>
      </c>
      <c r="L277" s="52"/>
      <c r="M277" s="101">
        <v>10</v>
      </c>
      <c r="N277" s="39"/>
      <c r="O277" s="107"/>
    </row>
    <row r="278" ht="14.25" spans="1:15">
      <c r="A278" s="99">
        <v>276</v>
      </c>
      <c r="B278" s="117" t="s">
        <v>584</v>
      </c>
      <c r="C278" s="15" t="s">
        <v>17</v>
      </c>
      <c r="D278" s="16"/>
      <c r="E278" s="124"/>
      <c r="F278" s="101" t="s">
        <v>638</v>
      </c>
      <c r="G278" s="52" t="s">
        <v>639</v>
      </c>
      <c r="H278" s="52">
        <v>155.999954</v>
      </c>
      <c r="I278" s="52">
        <v>3.089108</v>
      </c>
      <c r="J278" s="101" t="s">
        <v>53</v>
      </c>
      <c r="K278" s="52" t="s">
        <v>38</v>
      </c>
      <c r="L278" s="52"/>
      <c r="M278" s="101">
        <v>10</v>
      </c>
      <c r="N278" s="39"/>
      <c r="O278" s="107"/>
    </row>
    <row r="279" ht="14.25" spans="1:15">
      <c r="A279" s="99">
        <v>277</v>
      </c>
      <c r="B279" s="117" t="s">
        <v>584</v>
      </c>
      <c r="C279" s="15" t="s">
        <v>17</v>
      </c>
      <c r="D279" s="16" t="s">
        <v>640</v>
      </c>
      <c r="E279" s="124">
        <v>43</v>
      </c>
      <c r="F279" s="101" t="s">
        <v>641</v>
      </c>
      <c r="G279" s="52" t="s">
        <v>642</v>
      </c>
      <c r="H279" s="52">
        <v>167.3499805</v>
      </c>
      <c r="I279" s="52">
        <v>3.313861</v>
      </c>
      <c r="J279" s="101">
        <v>1</v>
      </c>
      <c r="K279" s="52" t="s">
        <v>20</v>
      </c>
      <c r="L279" s="52">
        <v>300</v>
      </c>
      <c r="M279" s="101">
        <v>50</v>
      </c>
      <c r="N279" s="39" t="s">
        <v>643</v>
      </c>
      <c r="O279" s="107"/>
    </row>
    <row r="280" ht="14.25" spans="1:15">
      <c r="A280" s="99">
        <v>278</v>
      </c>
      <c r="B280" s="117" t="s">
        <v>584</v>
      </c>
      <c r="C280" s="15" t="s">
        <v>17</v>
      </c>
      <c r="D280" s="16"/>
      <c r="E280" s="124"/>
      <c r="F280" s="101" t="s">
        <v>644</v>
      </c>
      <c r="G280" s="52" t="s">
        <v>645</v>
      </c>
      <c r="H280" s="52">
        <v>154.1499875</v>
      </c>
      <c r="I280" s="52">
        <v>3.052475</v>
      </c>
      <c r="J280" s="101" t="s">
        <v>23</v>
      </c>
      <c r="K280" s="52" t="s">
        <v>24</v>
      </c>
      <c r="L280" s="52">
        <v>200</v>
      </c>
      <c r="M280" s="101">
        <v>30</v>
      </c>
      <c r="N280" s="39" t="s">
        <v>646</v>
      </c>
      <c r="O280" s="107"/>
    </row>
    <row r="281" ht="14.25" spans="1:15">
      <c r="A281" s="99">
        <v>279</v>
      </c>
      <c r="B281" s="117" t="s">
        <v>584</v>
      </c>
      <c r="C281" s="15" t="s">
        <v>17</v>
      </c>
      <c r="D281" s="16"/>
      <c r="E281" s="124"/>
      <c r="F281" s="101" t="s">
        <v>647</v>
      </c>
      <c r="G281" s="52" t="s">
        <v>648</v>
      </c>
      <c r="H281" s="52">
        <v>136.1499695</v>
      </c>
      <c r="I281" s="52">
        <v>2.696039</v>
      </c>
      <c r="J281" s="101" t="s">
        <v>28</v>
      </c>
      <c r="K281" s="52" t="s">
        <v>29</v>
      </c>
      <c r="L281" s="52">
        <v>100</v>
      </c>
      <c r="M281" s="101">
        <v>20</v>
      </c>
      <c r="N281" s="39" t="s">
        <v>649</v>
      </c>
      <c r="O281" s="107"/>
    </row>
    <row r="282" ht="14.25" spans="1:15">
      <c r="A282" s="99">
        <v>280</v>
      </c>
      <c r="B282" s="117" t="s">
        <v>584</v>
      </c>
      <c r="C282" s="15" t="s">
        <v>17</v>
      </c>
      <c r="D282" s="16"/>
      <c r="E282" s="124"/>
      <c r="F282" s="101" t="s">
        <v>650</v>
      </c>
      <c r="G282" s="52" t="s">
        <v>651</v>
      </c>
      <c r="H282" s="52">
        <v>134.499983</v>
      </c>
      <c r="I282" s="52">
        <v>2.663366</v>
      </c>
      <c r="J282" s="101" t="s">
        <v>33</v>
      </c>
      <c r="K282" s="52" t="s">
        <v>29</v>
      </c>
      <c r="L282" s="52">
        <v>100</v>
      </c>
      <c r="M282" s="101">
        <v>20</v>
      </c>
      <c r="N282" s="39" t="s">
        <v>652</v>
      </c>
      <c r="O282" s="107"/>
    </row>
    <row r="283" ht="14.25" spans="1:15">
      <c r="A283" s="99">
        <v>281</v>
      </c>
      <c r="B283" s="117" t="s">
        <v>584</v>
      </c>
      <c r="C283" s="15" t="s">
        <v>17</v>
      </c>
      <c r="D283" s="16"/>
      <c r="E283" s="124"/>
      <c r="F283" s="101" t="s">
        <v>653</v>
      </c>
      <c r="G283" s="52" t="s">
        <v>654</v>
      </c>
      <c r="H283" s="52">
        <v>132.9999815</v>
      </c>
      <c r="I283" s="52">
        <v>2.633663</v>
      </c>
      <c r="J283" s="101" t="s">
        <v>37</v>
      </c>
      <c r="K283" s="52" t="s">
        <v>38</v>
      </c>
      <c r="L283" s="52"/>
      <c r="M283" s="101">
        <v>10</v>
      </c>
      <c r="N283" s="39"/>
      <c r="O283" s="107"/>
    </row>
    <row r="284" ht="14.25" spans="1:15">
      <c r="A284" s="99">
        <v>282</v>
      </c>
      <c r="B284" s="117" t="s">
        <v>584</v>
      </c>
      <c r="C284" s="15" t="s">
        <v>17</v>
      </c>
      <c r="D284" s="16"/>
      <c r="E284" s="124"/>
      <c r="F284" s="101" t="s">
        <v>655</v>
      </c>
      <c r="G284" s="52" t="s">
        <v>656</v>
      </c>
      <c r="H284" s="52">
        <v>132.799951</v>
      </c>
      <c r="I284" s="52">
        <v>2.629702</v>
      </c>
      <c r="J284" s="101" t="s">
        <v>41</v>
      </c>
      <c r="K284" s="52" t="s">
        <v>38</v>
      </c>
      <c r="L284" s="52"/>
      <c r="M284" s="101">
        <v>10</v>
      </c>
      <c r="N284" s="39"/>
      <c r="O284" s="107"/>
    </row>
    <row r="285" ht="14.25" spans="1:15">
      <c r="A285" s="99">
        <v>283</v>
      </c>
      <c r="B285" s="117" t="s">
        <v>584</v>
      </c>
      <c r="C285" s="15" t="s">
        <v>17</v>
      </c>
      <c r="D285" s="16"/>
      <c r="E285" s="124"/>
      <c r="F285" s="101" t="s">
        <v>657</v>
      </c>
      <c r="G285" s="52" t="s">
        <v>658</v>
      </c>
      <c r="H285" s="52">
        <v>129.599968</v>
      </c>
      <c r="I285" s="52">
        <v>2.566336</v>
      </c>
      <c r="J285" s="101" t="s">
        <v>44</v>
      </c>
      <c r="K285" s="52" t="s">
        <v>38</v>
      </c>
      <c r="L285" s="52"/>
      <c r="M285" s="101">
        <v>10</v>
      </c>
      <c r="N285" s="39"/>
      <c r="O285" s="107"/>
    </row>
    <row r="286" ht="14.25" spans="1:15">
      <c r="A286" s="99">
        <v>284</v>
      </c>
      <c r="B286" s="117" t="s">
        <v>584</v>
      </c>
      <c r="C286" s="15" t="s">
        <v>17</v>
      </c>
      <c r="D286" s="16"/>
      <c r="E286" s="124"/>
      <c r="F286" s="101" t="s">
        <v>659</v>
      </c>
      <c r="G286" s="52" t="s">
        <v>660</v>
      </c>
      <c r="H286" s="52">
        <v>127.7999965</v>
      </c>
      <c r="I286" s="52">
        <v>2.530693</v>
      </c>
      <c r="J286" s="101" t="s">
        <v>47</v>
      </c>
      <c r="K286" s="52" t="s">
        <v>38</v>
      </c>
      <c r="L286" s="52"/>
      <c r="M286" s="101">
        <v>10</v>
      </c>
      <c r="N286" s="39"/>
      <c r="O286" s="107"/>
    </row>
    <row r="287" ht="14.25" spans="1:21">
      <c r="A287" s="99">
        <v>285</v>
      </c>
      <c r="B287" s="117" t="s">
        <v>584</v>
      </c>
      <c r="C287" s="15" t="s">
        <v>17</v>
      </c>
      <c r="D287" s="16"/>
      <c r="E287" s="124"/>
      <c r="F287" s="101" t="s">
        <v>661</v>
      </c>
      <c r="G287" s="52" t="s">
        <v>662</v>
      </c>
      <c r="H287" s="52">
        <v>127.449981</v>
      </c>
      <c r="I287" s="52">
        <v>2.523762</v>
      </c>
      <c r="J287" s="101" t="s">
        <v>50</v>
      </c>
      <c r="K287" s="52" t="s">
        <v>38</v>
      </c>
      <c r="L287" s="52"/>
      <c r="M287" s="101">
        <v>10</v>
      </c>
      <c r="N287" s="39"/>
      <c r="O287" s="107"/>
      <c r="T287" s="125"/>
      <c r="U287" s="125"/>
    </row>
    <row r="288" ht="14.25" spans="1:21">
      <c r="A288" s="99">
        <v>286</v>
      </c>
      <c r="B288" s="117" t="s">
        <v>584</v>
      </c>
      <c r="C288" s="15" t="s">
        <v>17</v>
      </c>
      <c r="D288" s="16"/>
      <c r="E288" s="124"/>
      <c r="F288" s="101" t="s">
        <v>663</v>
      </c>
      <c r="G288" s="52" t="s">
        <v>664</v>
      </c>
      <c r="H288" s="52">
        <v>125.599964</v>
      </c>
      <c r="I288" s="52">
        <v>2.487128</v>
      </c>
      <c r="J288" s="101" t="s">
        <v>53</v>
      </c>
      <c r="K288" s="52" t="s">
        <v>38</v>
      </c>
      <c r="L288" s="52"/>
      <c r="M288" s="101">
        <v>10</v>
      </c>
      <c r="N288" s="39"/>
      <c r="O288" s="107"/>
      <c r="T288" s="125"/>
      <c r="U288" s="125"/>
    </row>
    <row r="289" ht="14.25" spans="1:21">
      <c r="A289" s="99">
        <v>287</v>
      </c>
      <c r="B289" s="117" t="s">
        <v>584</v>
      </c>
      <c r="C289" s="15" t="s">
        <v>17</v>
      </c>
      <c r="D289" s="16"/>
      <c r="E289" s="124"/>
      <c r="F289" s="101" t="s">
        <v>665</v>
      </c>
      <c r="G289" s="52" t="s">
        <v>666</v>
      </c>
      <c r="H289" s="52">
        <v>125.449979</v>
      </c>
      <c r="I289" s="52">
        <v>2.484158</v>
      </c>
      <c r="J289" s="101" t="s">
        <v>56</v>
      </c>
      <c r="K289" s="52" t="s">
        <v>38</v>
      </c>
      <c r="L289" s="52"/>
      <c r="M289" s="101">
        <v>10</v>
      </c>
      <c r="N289" s="39"/>
      <c r="O289" s="107"/>
      <c r="T289" s="125"/>
      <c r="U289" s="125"/>
    </row>
    <row r="290" ht="14.25" spans="1:21">
      <c r="A290" s="99">
        <v>288</v>
      </c>
      <c r="B290" s="117" t="s">
        <v>584</v>
      </c>
      <c r="C290" s="15" t="s">
        <v>17</v>
      </c>
      <c r="D290" s="16"/>
      <c r="E290" s="124"/>
      <c r="F290" s="101" t="s">
        <v>667</v>
      </c>
      <c r="G290" s="52" t="s">
        <v>668</v>
      </c>
      <c r="H290" s="52">
        <v>124.1204655</v>
      </c>
      <c r="I290" s="52">
        <v>2.457831</v>
      </c>
      <c r="J290" s="101" t="s">
        <v>59</v>
      </c>
      <c r="K290" s="52" t="s">
        <v>38</v>
      </c>
      <c r="L290" s="52"/>
      <c r="M290" s="101">
        <v>10</v>
      </c>
      <c r="N290" s="39"/>
      <c r="O290" s="107"/>
      <c r="T290" s="125"/>
      <c r="U290" s="125"/>
    </row>
    <row r="291" ht="14.25" spans="1:21">
      <c r="A291" s="99">
        <v>289</v>
      </c>
      <c r="B291" s="117" t="s">
        <v>584</v>
      </c>
      <c r="C291" s="15" t="s">
        <v>17</v>
      </c>
      <c r="D291" s="16" t="s">
        <v>669</v>
      </c>
      <c r="E291" s="124">
        <v>11</v>
      </c>
      <c r="F291" s="101" t="s">
        <v>670</v>
      </c>
      <c r="G291" s="52" t="s">
        <v>671</v>
      </c>
      <c r="H291" s="52">
        <v>162.899957</v>
      </c>
      <c r="I291" s="52">
        <v>3.358762</v>
      </c>
      <c r="J291" s="101">
        <v>1</v>
      </c>
      <c r="K291" s="52" t="s">
        <v>20</v>
      </c>
      <c r="L291" s="52">
        <v>300</v>
      </c>
      <c r="M291" s="101">
        <v>50</v>
      </c>
      <c r="N291" s="39" t="s">
        <v>672</v>
      </c>
      <c r="O291" s="107"/>
      <c r="T291" s="126"/>
      <c r="U291" s="125"/>
    </row>
    <row r="292" ht="14.25" spans="1:21">
      <c r="A292" s="99">
        <v>290</v>
      </c>
      <c r="B292" s="117" t="s">
        <v>584</v>
      </c>
      <c r="C292" s="15" t="s">
        <v>17</v>
      </c>
      <c r="D292" s="16"/>
      <c r="E292" s="124"/>
      <c r="F292" s="101" t="s">
        <v>673</v>
      </c>
      <c r="G292" s="52" t="s">
        <v>674</v>
      </c>
      <c r="H292" s="52">
        <v>150.1999895</v>
      </c>
      <c r="I292" s="52">
        <v>3.096907</v>
      </c>
      <c r="J292" s="101" t="s">
        <v>23</v>
      </c>
      <c r="K292" s="52" t="s">
        <v>24</v>
      </c>
      <c r="L292" s="52">
        <v>200</v>
      </c>
      <c r="M292" s="101">
        <v>30</v>
      </c>
      <c r="N292" s="39" t="s">
        <v>675</v>
      </c>
      <c r="O292" s="107"/>
      <c r="T292" s="126"/>
      <c r="U292" s="125"/>
    </row>
    <row r="293" ht="14.25" spans="1:21">
      <c r="A293" s="99">
        <v>291</v>
      </c>
      <c r="B293" s="117" t="s">
        <v>584</v>
      </c>
      <c r="C293" s="15" t="s">
        <v>17</v>
      </c>
      <c r="D293" s="16"/>
      <c r="E293" s="124"/>
      <c r="F293" s="101" t="s">
        <v>676</v>
      </c>
      <c r="G293" s="52" t="s">
        <v>677</v>
      </c>
      <c r="H293" s="52">
        <v>141.19999</v>
      </c>
      <c r="I293" s="52">
        <v>2.91134</v>
      </c>
      <c r="J293" s="101" t="s">
        <v>28</v>
      </c>
      <c r="K293" s="52" t="s">
        <v>29</v>
      </c>
      <c r="L293" s="52">
        <v>100</v>
      </c>
      <c r="M293" s="101">
        <v>20</v>
      </c>
      <c r="N293" s="39" t="s">
        <v>678</v>
      </c>
      <c r="O293" s="107"/>
      <c r="T293" s="126"/>
      <c r="U293" s="125"/>
    </row>
    <row r="294" ht="14.25" spans="1:21">
      <c r="A294" s="99">
        <v>292</v>
      </c>
      <c r="B294" s="117" t="s">
        <v>584</v>
      </c>
      <c r="C294" s="15" t="s">
        <v>17</v>
      </c>
      <c r="D294" s="16"/>
      <c r="E294" s="124"/>
      <c r="F294" s="101" t="s">
        <v>679</v>
      </c>
      <c r="G294" s="52" t="s">
        <v>680</v>
      </c>
      <c r="H294" s="52">
        <v>133.14996</v>
      </c>
      <c r="I294" s="52">
        <v>2.74536</v>
      </c>
      <c r="J294" s="101" t="s">
        <v>33</v>
      </c>
      <c r="K294" s="52" t="s">
        <v>38</v>
      </c>
      <c r="L294" s="52"/>
      <c r="M294" s="101">
        <v>10</v>
      </c>
      <c r="N294" s="39"/>
      <c r="O294" s="107"/>
      <c r="T294" s="125"/>
      <c r="U294" s="125"/>
    </row>
    <row r="295" ht="14.25" spans="1:21">
      <c r="A295" s="99">
        <v>293</v>
      </c>
      <c r="B295" s="117" t="s">
        <v>584</v>
      </c>
      <c r="C295" s="15" t="s">
        <v>17</v>
      </c>
      <c r="D295" s="16"/>
      <c r="E295" s="124"/>
      <c r="F295" s="101" t="s">
        <v>681</v>
      </c>
      <c r="G295" s="52" t="s">
        <v>682</v>
      </c>
      <c r="H295" s="52">
        <v>109.5999605</v>
      </c>
      <c r="I295" s="52">
        <v>2.259793</v>
      </c>
      <c r="J295" s="101" t="s">
        <v>37</v>
      </c>
      <c r="K295" s="52" t="s">
        <v>38</v>
      </c>
      <c r="L295" s="52"/>
      <c r="M295" s="101">
        <v>10</v>
      </c>
      <c r="N295" s="39"/>
      <c r="O295" s="107"/>
      <c r="T295" s="125"/>
      <c r="U295" s="125"/>
    </row>
    <row r="296" ht="14.25" spans="1:21">
      <c r="A296" s="99">
        <v>294</v>
      </c>
      <c r="B296" s="117" t="s">
        <v>584</v>
      </c>
      <c r="C296" s="15" t="s">
        <v>17</v>
      </c>
      <c r="D296" s="16" t="s">
        <v>683</v>
      </c>
      <c r="E296" s="124">
        <v>31</v>
      </c>
      <c r="F296" s="101" t="s">
        <v>684</v>
      </c>
      <c r="G296" s="52" t="s">
        <v>685</v>
      </c>
      <c r="H296" s="52">
        <v>190.4999885</v>
      </c>
      <c r="I296" s="52">
        <v>3.772277</v>
      </c>
      <c r="J296" s="101">
        <v>1</v>
      </c>
      <c r="K296" s="52" t="s">
        <v>20</v>
      </c>
      <c r="L296" s="52">
        <v>300</v>
      </c>
      <c r="M296" s="101">
        <v>50</v>
      </c>
      <c r="N296" s="39" t="s">
        <v>686</v>
      </c>
      <c r="O296" s="107"/>
      <c r="T296" s="125"/>
      <c r="U296" s="125"/>
    </row>
    <row r="297" ht="14.25" spans="1:15">
      <c r="A297" s="99">
        <v>295</v>
      </c>
      <c r="B297" s="117" t="s">
        <v>584</v>
      </c>
      <c r="C297" s="15" t="s">
        <v>17</v>
      </c>
      <c r="D297" s="16"/>
      <c r="E297" s="124"/>
      <c r="F297" s="101" t="s">
        <v>687</v>
      </c>
      <c r="G297" s="52" t="s">
        <v>688</v>
      </c>
      <c r="H297" s="52">
        <v>184.5499775</v>
      </c>
      <c r="I297" s="52">
        <v>3.654455</v>
      </c>
      <c r="J297" s="101" t="s">
        <v>23</v>
      </c>
      <c r="K297" s="52" t="s">
        <v>24</v>
      </c>
      <c r="L297" s="52">
        <v>200</v>
      </c>
      <c r="M297" s="101">
        <v>30</v>
      </c>
      <c r="N297" s="39" t="s">
        <v>689</v>
      </c>
      <c r="O297" s="107"/>
    </row>
    <row r="298" ht="14.25" spans="1:15">
      <c r="A298" s="99">
        <v>296</v>
      </c>
      <c r="B298" s="117" t="s">
        <v>584</v>
      </c>
      <c r="C298" s="15" t="s">
        <v>17</v>
      </c>
      <c r="D298" s="16"/>
      <c r="E298" s="124"/>
      <c r="F298" s="101" t="s">
        <v>690</v>
      </c>
      <c r="G298" s="52" t="s">
        <v>691</v>
      </c>
      <c r="H298" s="52">
        <v>182.849996</v>
      </c>
      <c r="I298" s="52">
        <v>3.620792</v>
      </c>
      <c r="J298" s="101" t="s">
        <v>28</v>
      </c>
      <c r="K298" s="52" t="s">
        <v>29</v>
      </c>
      <c r="L298" s="52">
        <v>100</v>
      </c>
      <c r="M298" s="101">
        <v>20</v>
      </c>
      <c r="N298" s="39" t="s">
        <v>686</v>
      </c>
      <c r="O298" s="107"/>
    </row>
    <row r="299" ht="14.25" spans="1:15">
      <c r="A299" s="99">
        <v>297</v>
      </c>
      <c r="B299" s="117" t="s">
        <v>584</v>
      </c>
      <c r="C299" s="15" t="s">
        <v>17</v>
      </c>
      <c r="D299" s="16"/>
      <c r="E299" s="124"/>
      <c r="F299" s="101" t="s">
        <v>692</v>
      </c>
      <c r="G299" s="52" t="s">
        <v>693</v>
      </c>
      <c r="H299" s="52">
        <v>169.4999675</v>
      </c>
      <c r="I299" s="52">
        <v>3.356435</v>
      </c>
      <c r="J299" s="101" t="s">
        <v>33</v>
      </c>
      <c r="K299" s="52" t="s">
        <v>38</v>
      </c>
      <c r="L299" s="52"/>
      <c r="M299" s="101">
        <v>10</v>
      </c>
      <c r="N299" s="39"/>
      <c r="O299" s="107"/>
    </row>
    <row r="300" ht="14.25" spans="1:15">
      <c r="A300" s="99">
        <v>298</v>
      </c>
      <c r="B300" s="117" t="s">
        <v>584</v>
      </c>
      <c r="C300" s="15" t="s">
        <v>17</v>
      </c>
      <c r="D300" s="16"/>
      <c r="E300" s="124"/>
      <c r="F300" s="101" t="s">
        <v>694</v>
      </c>
      <c r="G300" s="52" t="s">
        <v>695</v>
      </c>
      <c r="H300" s="52">
        <v>167.4499705</v>
      </c>
      <c r="I300" s="52">
        <v>3.315841</v>
      </c>
      <c r="J300" s="101" t="s">
        <v>37</v>
      </c>
      <c r="K300" s="52" t="s">
        <v>38</v>
      </c>
      <c r="L300" s="52"/>
      <c r="M300" s="101">
        <v>10</v>
      </c>
      <c r="N300" s="39"/>
      <c r="O300" s="107"/>
    </row>
    <row r="301" ht="14.25" spans="1:15">
      <c r="A301" s="99">
        <v>299</v>
      </c>
      <c r="B301" s="117" t="s">
        <v>584</v>
      </c>
      <c r="C301" s="15" t="s">
        <v>17</v>
      </c>
      <c r="D301" s="16"/>
      <c r="E301" s="124"/>
      <c r="F301" s="101" t="s">
        <v>696</v>
      </c>
      <c r="G301" s="52" t="s">
        <v>697</v>
      </c>
      <c r="H301" s="52">
        <v>163.099951</v>
      </c>
      <c r="I301" s="52">
        <v>3.229702</v>
      </c>
      <c r="J301" s="101" t="s">
        <v>41</v>
      </c>
      <c r="K301" s="52" t="s">
        <v>38</v>
      </c>
      <c r="L301" s="52"/>
      <c r="M301" s="101">
        <v>10</v>
      </c>
      <c r="N301" s="39"/>
      <c r="O301" s="107"/>
    </row>
    <row r="302" ht="14.25" spans="1:15">
      <c r="A302" s="99">
        <v>300</v>
      </c>
      <c r="B302" s="117" t="s">
        <v>584</v>
      </c>
      <c r="C302" s="15" t="s">
        <v>17</v>
      </c>
      <c r="D302" s="16"/>
      <c r="E302" s="124"/>
      <c r="F302" s="101" t="s">
        <v>698</v>
      </c>
      <c r="G302" s="52" t="s">
        <v>699</v>
      </c>
      <c r="H302" s="52">
        <v>159.849973</v>
      </c>
      <c r="I302" s="52">
        <v>3.165346</v>
      </c>
      <c r="J302" s="101" t="s">
        <v>44</v>
      </c>
      <c r="K302" s="52" t="s">
        <v>38</v>
      </c>
      <c r="L302" s="52"/>
      <c r="M302" s="101">
        <v>10</v>
      </c>
      <c r="N302" s="39"/>
      <c r="O302" s="107"/>
    </row>
    <row r="303" ht="14.25" spans="1:15">
      <c r="A303" s="99">
        <v>301</v>
      </c>
      <c r="B303" s="117" t="s">
        <v>584</v>
      </c>
      <c r="C303" s="15" t="s">
        <v>17</v>
      </c>
      <c r="D303" s="16"/>
      <c r="E303" s="124"/>
      <c r="F303" s="101" t="s">
        <v>700</v>
      </c>
      <c r="G303" s="52" t="s">
        <v>701</v>
      </c>
      <c r="H303" s="52">
        <v>155.999954</v>
      </c>
      <c r="I303" s="52">
        <v>3.089108</v>
      </c>
      <c r="J303" s="101" t="s">
        <v>47</v>
      </c>
      <c r="K303" s="52" t="s">
        <v>38</v>
      </c>
      <c r="L303" s="52"/>
      <c r="M303" s="101">
        <v>10</v>
      </c>
      <c r="N303" s="39"/>
      <c r="O303" s="107"/>
    </row>
    <row r="304" ht="14.25" spans="1:15">
      <c r="A304" s="99">
        <v>302</v>
      </c>
      <c r="B304" s="117" t="s">
        <v>584</v>
      </c>
      <c r="C304" s="15" t="s">
        <v>17</v>
      </c>
      <c r="D304" s="16"/>
      <c r="E304" s="124"/>
      <c r="F304" s="101" t="s">
        <v>702</v>
      </c>
      <c r="G304" s="52" t="s">
        <v>703</v>
      </c>
      <c r="H304" s="52">
        <v>154.999953</v>
      </c>
      <c r="I304" s="52">
        <v>3.069306</v>
      </c>
      <c r="J304" s="101" t="s">
        <v>50</v>
      </c>
      <c r="K304" s="52" t="s">
        <v>38</v>
      </c>
      <c r="L304" s="52"/>
      <c r="M304" s="101">
        <v>10</v>
      </c>
      <c r="N304" s="39"/>
      <c r="O304" s="107"/>
    </row>
    <row r="305" ht="14.25" spans="1:15">
      <c r="A305" s="99">
        <v>303</v>
      </c>
      <c r="B305" s="117" t="s">
        <v>584</v>
      </c>
      <c r="C305" s="15" t="s">
        <v>17</v>
      </c>
      <c r="D305" s="16" t="s">
        <v>704</v>
      </c>
      <c r="E305" s="124">
        <v>25</v>
      </c>
      <c r="F305" s="101" t="s">
        <v>705</v>
      </c>
      <c r="G305" s="52" t="s">
        <v>706</v>
      </c>
      <c r="H305" s="52">
        <v>166.85</v>
      </c>
      <c r="I305" s="52">
        <v>3.55</v>
      </c>
      <c r="J305" s="101">
        <v>1</v>
      </c>
      <c r="K305" s="52" t="s">
        <v>20</v>
      </c>
      <c r="L305" s="52">
        <v>300</v>
      </c>
      <c r="M305" s="101">
        <v>50</v>
      </c>
      <c r="N305" s="39" t="s">
        <v>707</v>
      </c>
      <c r="O305" s="107"/>
    </row>
    <row r="306" ht="14.25" spans="1:15">
      <c r="A306" s="99">
        <v>304</v>
      </c>
      <c r="B306" s="117" t="s">
        <v>584</v>
      </c>
      <c r="C306" s="15" t="s">
        <v>17</v>
      </c>
      <c r="D306" s="16"/>
      <c r="E306" s="124"/>
      <c r="F306" s="101" t="s">
        <v>708</v>
      </c>
      <c r="G306" s="52" t="s">
        <v>709</v>
      </c>
      <c r="H306" s="52">
        <v>165.449964</v>
      </c>
      <c r="I306" s="52">
        <v>3.520212</v>
      </c>
      <c r="J306" s="101" t="s">
        <v>23</v>
      </c>
      <c r="K306" s="52" t="s">
        <v>24</v>
      </c>
      <c r="L306" s="52">
        <v>200</v>
      </c>
      <c r="M306" s="101">
        <v>30</v>
      </c>
      <c r="N306" s="39" t="s">
        <v>710</v>
      </c>
      <c r="O306" s="107"/>
    </row>
    <row r="307" ht="14.25" spans="1:15">
      <c r="A307" s="99">
        <v>305</v>
      </c>
      <c r="B307" s="117" t="s">
        <v>584</v>
      </c>
      <c r="C307" s="15" t="s">
        <v>17</v>
      </c>
      <c r="D307" s="16"/>
      <c r="E307" s="124"/>
      <c r="F307" s="101" t="s">
        <v>711</v>
      </c>
      <c r="G307" s="52" t="s">
        <v>712</v>
      </c>
      <c r="H307" s="52">
        <v>157.84997</v>
      </c>
      <c r="I307" s="52">
        <v>3.35851</v>
      </c>
      <c r="J307" s="101" t="s">
        <v>28</v>
      </c>
      <c r="K307" s="52" t="s">
        <v>29</v>
      </c>
      <c r="L307" s="52">
        <v>100</v>
      </c>
      <c r="M307" s="101">
        <v>20</v>
      </c>
      <c r="N307" s="39" t="s">
        <v>713</v>
      </c>
      <c r="O307" s="107"/>
    </row>
    <row r="308" ht="14.25" spans="1:15">
      <c r="A308" s="99">
        <v>306</v>
      </c>
      <c r="B308" s="117" t="s">
        <v>584</v>
      </c>
      <c r="C308" s="15" t="s">
        <v>17</v>
      </c>
      <c r="D308" s="16"/>
      <c r="E308" s="124"/>
      <c r="F308" s="101" t="s">
        <v>714</v>
      </c>
      <c r="G308" s="52" t="s">
        <v>715</v>
      </c>
      <c r="H308" s="52">
        <v>150.299984</v>
      </c>
      <c r="I308" s="52">
        <v>3.197872</v>
      </c>
      <c r="J308" s="101" t="s">
        <v>33</v>
      </c>
      <c r="K308" s="52" t="s">
        <v>38</v>
      </c>
      <c r="L308" s="52"/>
      <c r="M308" s="101">
        <v>10</v>
      </c>
      <c r="N308" s="39"/>
      <c r="O308" s="107"/>
    </row>
    <row r="309" ht="14.25" spans="1:15">
      <c r="A309" s="99">
        <v>307</v>
      </c>
      <c r="B309" s="117" t="s">
        <v>584</v>
      </c>
      <c r="C309" s="15" t="s">
        <v>17</v>
      </c>
      <c r="D309" s="16"/>
      <c r="E309" s="124"/>
      <c r="F309" s="101" t="s">
        <v>716</v>
      </c>
      <c r="G309" s="52" t="s">
        <v>717</v>
      </c>
      <c r="H309" s="52">
        <v>147.499959</v>
      </c>
      <c r="I309" s="52">
        <v>3.138297</v>
      </c>
      <c r="J309" s="101" t="s">
        <v>37</v>
      </c>
      <c r="K309" s="52" t="s">
        <v>38</v>
      </c>
      <c r="L309" s="52"/>
      <c r="M309" s="101">
        <v>10</v>
      </c>
      <c r="N309" s="39"/>
      <c r="O309" s="107"/>
    </row>
    <row r="310" ht="14.25" spans="1:15">
      <c r="A310" s="99">
        <v>308</v>
      </c>
      <c r="B310" s="117" t="s">
        <v>584</v>
      </c>
      <c r="C310" s="15" t="s">
        <v>17</v>
      </c>
      <c r="D310" s="16"/>
      <c r="E310" s="124"/>
      <c r="F310" s="101" t="s">
        <v>718</v>
      </c>
      <c r="G310" s="52" t="s">
        <v>719</v>
      </c>
      <c r="H310" s="52">
        <v>146.799988</v>
      </c>
      <c r="I310" s="52">
        <v>3.123404</v>
      </c>
      <c r="J310" s="101" t="s">
        <v>41</v>
      </c>
      <c r="K310" s="52" t="s">
        <v>38</v>
      </c>
      <c r="L310" s="52"/>
      <c r="M310" s="101">
        <v>10</v>
      </c>
      <c r="N310" s="39"/>
      <c r="O310" s="107"/>
    </row>
    <row r="311" ht="14.25" spans="1:15">
      <c r="A311" s="99">
        <v>309</v>
      </c>
      <c r="B311" s="117" t="s">
        <v>584</v>
      </c>
      <c r="C311" s="15" t="s">
        <v>17</v>
      </c>
      <c r="D311" s="16"/>
      <c r="E311" s="124"/>
      <c r="F311" s="101" t="s">
        <v>720</v>
      </c>
      <c r="G311" s="52" t="s">
        <v>721</v>
      </c>
      <c r="H311" s="52">
        <v>142.149996</v>
      </c>
      <c r="I311" s="52">
        <v>3.024468</v>
      </c>
      <c r="J311" s="101" t="s">
        <v>44</v>
      </c>
      <c r="K311" s="52" t="s">
        <v>38</v>
      </c>
      <c r="L311" s="52"/>
      <c r="M311" s="101">
        <v>10</v>
      </c>
      <c r="N311" s="39"/>
      <c r="O311" s="107"/>
    </row>
    <row r="312" ht="14.25" spans="1:15">
      <c r="A312" s="99">
        <v>310</v>
      </c>
      <c r="B312" s="117" t="s">
        <v>584</v>
      </c>
      <c r="C312" s="15" t="s">
        <v>17</v>
      </c>
      <c r="D312" s="16"/>
      <c r="E312" s="124"/>
      <c r="F312" s="101" t="s">
        <v>722</v>
      </c>
      <c r="G312" s="52" t="s">
        <v>723</v>
      </c>
      <c r="H312" s="52">
        <v>142.149996</v>
      </c>
      <c r="I312" s="52">
        <v>3.024468</v>
      </c>
      <c r="J312" s="101" t="s">
        <v>47</v>
      </c>
      <c r="K312" s="52" t="s">
        <v>38</v>
      </c>
      <c r="L312" s="52"/>
      <c r="M312" s="101">
        <v>10</v>
      </c>
      <c r="N312" s="39"/>
      <c r="O312" s="107"/>
    </row>
    <row r="313" ht="14.25" spans="1:15">
      <c r="A313" s="99">
        <v>311</v>
      </c>
      <c r="B313" s="117" t="s">
        <v>584</v>
      </c>
      <c r="C313" s="15" t="s">
        <v>17</v>
      </c>
      <c r="D313" s="16" t="s">
        <v>724</v>
      </c>
      <c r="E313" s="124">
        <v>14</v>
      </c>
      <c r="F313" s="101" t="s">
        <v>725</v>
      </c>
      <c r="G313" s="52" t="s">
        <v>726</v>
      </c>
      <c r="H313" s="52">
        <v>169.949965</v>
      </c>
      <c r="I313" s="52">
        <v>3.577894</v>
      </c>
      <c r="J313" s="101">
        <v>1</v>
      </c>
      <c r="K313" s="52" t="s">
        <v>20</v>
      </c>
      <c r="L313" s="52">
        <v>300</v>
      </c>
      <c r="M313" s="101">
        <v>50</v>
      </c>
      <c r="N313" s="39" t="s">
        <v>727</v>
      </c>
      <c r="O313" s="107"/>
    </row>
    <row r="314" ht="14.25" spans="1:15">
      <c r="A314" s="99">
        <v>312</v>
      </c>
      <c r="B314" s="117" t="s">
        <v>584</v>
      </c>
      <c r="C314" s="15" t="s">
        <v>17</v>
      </c>
      <c r="D314" s="16"/>
      <c r="E314" s="124"/>
      <c r="F314" s="101" t="s">
        <v>728</v>
      </c>
      <c r="G314" s="52" t="s">
        <v>729</v>
      </c>
      <c r="H314" s="52">
        <v>159.6</v>
      </c>
      <c r="I314" s="52">
        <v>3.36</v>
      </c>
      <c r="J314" s="101" t="s">
        <v>23</v>
      </c>
      <c r="K314" s="52" t="s">
        <v>24</v>
      </c>
      <c r="L314" s="52">
        <v>200</v>
      </c>
      <c r="M314" s="101">
        <v>30</v>
      </c>
      <c r="N314" s="39" t="s">
        <v>730</v>
      </c>
      <c r="O314" s="107"/>
    </row>
    <row r="315" ht="14.25" spans="1:15">
      <c r="A315" s="99">
        <v>313</v>
      </c>
      <c r="B315" s="117" t="s">
        <v>584</v>
      </c>
      <c r="C315" s="15" t="s">
        <v>17</v>
      </c>
      <c r="D315" s="16"/>
      <c r="E315" s="124"/>
      <c r="F315" s="101" t="s">
        <v>731</v>
      </c>
      <c r="G315" s="52" t="s">
        <v>732</v>
      </c>
      <c r="H315" s="52">
        <v>151.6499725</v>
      </c>
      <c r="I315" s="52">
        <v>3.192631</v>
      </c>
      <c r="J315" s="101" t="s">
        <v>28</v>
      </c>
      <c r="K315" s="52" t="s">
        <v>29</v>
      </c>
      <c r="L315" s="52">
        <v>100</v>
      </c>
      <c r="M315" s="101">
        <v>20</v>
      </c>
      <c r="N315" s="39" t="s">
        <v>733</v>
      </c>
      <c r="O315" s="107"/>
    </row>
    <row r="316" ht="14.25" spans="1:15">
      <c r="A316" s="99">
        <v>314</v>
      </c>
      <c r="B316" s="117" t="s">
        <v>584</v>
      </c>
      <c r="C316" s="15" t="s">
        <v>17</v>
      </c>
      <c r="D316" s="16"/>
      <c r="E316" s="124"/>
      <c r="F316" s="101" t="s">
        <v>734</v>
      </c>
      <c r="G316" s="52" t="s">
        <v>735</v>
      </c>
      <c r="H316" s="52">
        <v>150.3499925</v>
      </c>
      <c r="I316" s="52">
        <v>3.165263</v>
      </c>
      <c r="J316" s="101" t="s">
        <v>33</v>
      </c>
      <c r="K316" s="52" t="s">
        <v>38</v>
      </c>
      <c r="L316" s="52"/>
      <c r="M316" s="101">
        <v>10</v>
      </c>
      <c r="N316" s="39"/>
      <c r="O316" s="107"/>
    </row>
    <row r="317" ht="14.25" spans="1:15">
      <c r="A317" s="99">
        <v>315</v>
      </c>
      <c r="B317" s="117" t="s">
        <v>584</v>
      </c>
      <c r="C317" s="15" t="s">
        <v>17</v>
      </c>
      <c r="D317" s="16"/>
      <c r="E317" s="124"/>
      <c r="F317" s="101" t="s">
        <v>736</v>
      </c>
      <c r="G317" s="52" t="s">
        <v>737</v>
      </c>
      <c r="H317" s="52">
        <v>144.4999875</v>
      </c>
      <c r="I317" s="52">
        <v>3.042105</v>
      </c>
      <c r="J317" s="101" t="s">
        <v>37</v>
      </c>
      <c r="K317" s="52" t="s">
        <v>38</v>
      </c>
      <c r="L317" s="52"/>
      <c r="M317" s="101">
        <v>10</v>
      </c>
      <c r="N317" s="39"/>
      <c r="O317" s="107"/>
    </row>
    <row r="318" ht="14.25" spans="1:15">
      <c r="A318" s="99">
        <v>316</v>
      </c>
      <c r="B318" s="117" t="s">
        <v>584</v>
      </c>
      <c r="C318" s="15" t="s">
        <v>17</v>
      </c>
      <c r="D318" s="16"/>
      <c r="E318" s="124"/>
      <c r="F318" s="101" t="s">
        <v>738</v>
      </c>
      <c r="G318" s="52" t="s">
        <v>739</v>
      </c>
      <c r="H318" s="52">
        <v>143.049955</v>
      </c>
      <c r="I318" s="52">
        <v>3.011578</v>
      </c>
      <c r="J318" s="101" t="s">
        <v>41</v>
      </c>
      <c r="K318" s="52" t="s">
        <v>38</v>
      </c>
      <c r="L318" s="52"/>
      <c r="M318" s="101">
        <v>10</v>
      </c>
      <c r="N318" s="39"/>
      <c r="O318" s="107"/>
    </row>
    <row r="319" ht="14.25" spans="1:15">
      <c r="A319" s="99">
        <v>317</v>
      </c>
      <c r="B319" s="117" t="s">
        <v>584</v>
      </c>
      <c r="C319" s="15" t="s">
        <v>17</v>
      </c>
      <c r="D319" s="16" t="s">
        <v>740</v>
      </c>
      <c r="E319" s="124">
        <v>14</v>
      </c>
      <c r="F319" s="101" t="s">
        <v>741</v>
      </c>
      <c r="G319" s="52" t="s">
        <v>742</v>
      </c>
      <c r="H319" s="52">
        <v>141.3</v>
      </c>
      <c r="I319" s="52">
        <v>3.14</v>
      </c>
      <c r="J319" s="101">
        <v>1</v>
      </c>
      <c r="K319" s="52" t="s">
        <v>20</v>
      </c>
      <c r="L319" s="52">
        <v>300</v>
      </c>
      <c r="M319" s="101">
        <v>50</v>
      </c>
      <c r="N319" s="39" t="s">
        <v>743</v>
      </c>
      <c r="O319" s="107"/>
    </row>
    <row r="320" ht="14.25" spans="1:15">
      <c r="A320" s="99">
        <v>318</v>
      </c>
      <c r="B320" s="117" t="s">
        <v>584</v>
      </c>
      <c r="C320" s="15" t="s">
        <v>17</v>
      </c>
      <c r="D320" s="16"/>
      <c r="E320" s="124"/>
      <c r="F320" s="101" t="s">
        <v>744</v>
      </c>
      <c r="G320" s="52" t="s">
        <v>745</v>
      </c>
      <c r="H320" s="52">
        <v>130.89996</v>
      </c>
      <c r="I320" s="52">
        <v>2.908888</v>
      </c>
      <c r="J320" s="101" t="s">
        <v>23</v>
      </c>
      <c r="K320" s="52" t="s">
        <v>24</v>
      </c>
      <c r="L320" s="52">
        <v>200</v>
      </c>
      <c r="M320" s="101">
        <v>30</v>
      </c>
      <c r="N320" s="39" t="s">
        <v>746</v>
      </c>
      <c r="O320" s="107"/>
    </row>
    <row r="321" ht="14.25" spans="1:15">
      <c r="A321" s="99">
        <v>319</v>
      </c>
      <c r="B321" s="117" t="s">
        <v>584</v>
      </c>
      <c r="C321" s="15" t="s">
        <v>17</v>
      </c>
      <c r="D321" s="16"/>
      <c r="E321" s="124"/>
      <c r="F321" s="101" t="s">
        <v>747</v>
      </c>
      <c r="G321" s="52" t="s">
        <v>748</v>
      </c>
      <c r="H321" s="52">
        <v>121.89996</v>
      </c>
      <c r="I321" s="52">
        <v>2.708888</v>
      </c>
      <c r="J321" s="101" t="s">
        <v>28</v>
      </c>
      <c r="K321" s="52" t="s">
        <v>29</v>
      </c>
      <c r="L321" s="52">
        <v>100</v>
      </c>
      <c r="M321" s="101">
        <v>20</v>
      </c>
      <c r="N321" s="39" t="s">
        <v>749</v>
      </c>
      <c r="O321" s="107"/>
    </row>
    <row r="322" ht="14.25" spans="1:15">
      <c r="A322" s="99">
        <v>320</v>
      </c>
      <c r="B322" s="117" t="s">
        <v>584</v>
      </c>
      <c r="C322" s="15" t="s">
        <v>17</v>
      </c>
      <c r="D322" s="16"/>
      <c r="E322" s="124"/>
      <c r="F322" s="101" t="s">
        <v>750</v>
      </c>
      <c r="G322" s="52" t="s">
        <v>751</v>
      </c>
      <c r="H322" s="52">
        <v>118.99998</v>
      </c>
      <c r="I322" s="52">
        <v>2.644444</v>
      </c>
      <c r="J322" s="101" t="s">
        <v>33</v>
      </c>
      <c r="K322" s="52" t="s">
        <v>38</v>
      </c>
      <c r="L322" s="52"/>
      <c r="M322" s="101">
        <v>10</v>
      </c>
      <c r="N322" s="39"/>
      <c r="O322" s="107"/>
    </row>
    <row r="323" ht="14.25" spans="1:15">
      <c r="A323" s="99">
        <v>321</v>
      </c>
      <c r="B323" s="117" t="s">
        <v>584</v>
      </c>
      <c r="C323" s="15" t="s">
        <v>17</v>
      </c>
      <c r="D323" s="16"/>
      <c r="E323" s="124"/>
      <c r="F323" s="101" t="s">
        <v>752</v>
      </c>
      <c r="G323" s="52" t="s">
        <v>753</v>
      </c>
      <c r="H323" s="52">
        <v>109.949985</v>
      </c>
      <c r="I323" s="52">
        <v>2.443333</v>
      </c>
      <c r="J323" s="101" t="s">
        <v>37</v>
      </c>
      <c r="K323" s="52" t="s">
        <v>38</v>
      </c>
      <c r="L323" s="52"/>
      <c r="M323" s="101">
        <v>10</v>
      </c>
      <c r="N323" s="39"/>
      <c r="O323" s="107"/>
    </row>
    <row r="324" ht="14.25" spans="1:15">
      <c r="A324" s="99">
        <v>322</v>
      </c>
      <c r="B324" s="117" t="s">
        <v>754</v>
      </c>
      <c r="C324" s="15" t="s">
        <v>17</v>
      </c>
      <c r="D324" s="127" t="s">
        <v>755</v>
      </c>
      <c r="E324" s="124">
        <v>50</v>
      </c>
      <c r="F324" s="101" t="s">
        <v>756</v>
      </c>
      <c r="G324" s="52" t="s">
        <v>757</v>
      </c>
      <c r="H324" s="52">
        <v>121.199988</v>
      </c>
      <c r="I324" s="52">
        <v>3.107692</v>
      </c>
      <c r="J324" s="101">
        <v>1</v>
      </c>
      <c r="K324" s="52" t="s">
        <v>20</v>
      </c>
      <c r="L324" s="52">
        <v>300</v>
      </c>
      <c r="M324" s="101">
        <v>50</v>
      </c>
      <c r="N324" s="39" t="s">
        <v>758</v>
      </c>
      <c r="O324" s="107"/>
    </row>
    <row r="325" ht="14.25" spans="1:15">
      <c r="A325" s="99">
        <v>323</v>
      </c>
      <c r="B325" s="117" t="s">
        <v>754</v>
      </c>
      <c r="C325" s="15" t="s">
        <v>17</v>
      </c>
      <c r="D325" s="127"/>
      <c r="E325" s="124"/>
      <c r="F325" s="101" t="s">
        <v>759</v>
      </c>
      <c r="G325" s="52" t="s">
        <v>760</v>
      </c>
      <c r="H325" s="52">
        <v>111.699978</v>
      </c>
      <c r="I325" s="52">
        <v>2.864102</v>
      </c>
      <c r="J325" s="101" t="s">
        <v>23</v>
      </c>
      <c r="K325" s="52" t="s">
        <v>24</v>
      </c>
      <c r="L325" s="52">
        <v>200</v>
      </c>
      <c r="M325" s="101">
        <v>30</v>
      </c>
      <c r="N325" s="39" t="s">
        <v>761</v>
      </c>
      <c r="O325" s="107"/>
    </row>
    <row r="326" ht="14.25" spans="1:15">
      <c r="A326" s="99">
        <v>324</v>
      </c>
      <c r="B326" s="117" t="s">
        <v>754</v>
      </c>
      <c r="C326" s="15" t="s">
        <v>17</v>
      </c>
      <c r="D326" s="127"/>
      <c r="E326" s="124"/>
      <c r="F326" s="101" t="s">
        <v>762</v>
      </c>
      <c r="G326" s="52" t="s">
        <v>763</v>
      </c>
      <c r="H326" s="52">
        <v>109.399992</v>
      </c>
      <c r="I326" s="52">
        <v>2.805128</v>
      </c>
      <c r="J326" s="101" t="s">
        <v>28</v>
      </c>
      <c r="K326" s="52" t="s">
        <v>24</v>
      </c>
      <c r="L326" s="52">
        <v>200</v>
      </c>
      <c r="M326" s="101">
        <v>30</v>
      </c>
      <c r="N326" s="39" t="s">
        <v>764</v>
      </c>
      <c r="O326" s="107"/>
    </row>
    <row r="327" ht="14.25" spans="1:15">
      <c r="A327" s="99">
        <v>325</v>
      </c>
      <c r="B327" s="117" t="s">
        <v>754</v>
      </c>
      <c r="C327" s="15" t="s">
        <v>17</v>
      </c>
      <c r="D327" s="127"/>
      <c r="E327" s="124"/>
      <c r="F327" s="101" t="s">
        <v>765</v>
      </c>
      <c r="G327" s="52" t="s">
        <v>766</v>
      </c>
      <c r="H327" s="52">
        <v>102.899979</v>
      </c>
      <c r="I327" s="52">
        <v>2.638461</v>
      </c>
      <c r="J327" s="101" t="s">
        <v>33</v>
      </c>
      <c r="K327" s="52" t="s">
        <v>29</v>
      </c>
      <c r="L327" s="52">
        <v>100</v>
      </c>
      <c r="M327" s="101">
        <v>20</v>
      </c>
      <c r="N327" s="39" t="s">
        <v>767</v>
      </c>
      <c r="O327" s="107"/>
    </row>
    <row r="328" ht="14.25" spans="1:15">
      <c r="A328" s="99">
        <v>326</v>
      </c>
      <c r="B328" s="117" t="s">
        <v>754</v>
      </c>
      <c r="C328" s="15" t="s">
        <v>17</v>
      </c>
      <c r="D328" s="127"/>
      <c r="E328" s="124"/>
      <c r="F328" s="101" t="s">
        <v>768</v>
      </c>
      <c r="G328" s="52" t="s">
        <v>769</v>
      </c>
      <c r="H328" s="52">
        <v>98.199972</v>
      </c>
      <c r="I328" s="52">
        <v>2.517948</v>
      </c>
      <c r="J328" s="101" t="s">
        <v>37</v>
      </c>
      <c r="K328" s="52" t="s">
        <v>29</v>
      </c>
      <c r="L328" s="52">
        <v>100</v>
      </c>
      <c r="M328" s="101">
        <v>20</v>
      </c>
      <c r="N328" s="39" t="s">
        <v>770</v>
      </c>
      <c r="O328" s="107"/>
    </row>
    <row r="329" ht="14.25" spans="1:15">
      <c r="A329" s="99">
        <v>327</v>
      </c>
      <c r="B329" s="117" t="s">
        <v>754</v>
      </c>
      <c r="C329" s="15" t="s">
        <v>17</v>
      </c>
      <c r="D329" s="127"/>
      <c r="E329" s="124"/>
      <c r="F329" s="101" t="s">
        <v>771</v>
      </c>
      <c r="G329" s="52" t="s">
        <v>772</v>
      </c>
      <c r="H329" s="52">
        <v>93.999984</v>
      </c>
      <c r="I329" s="52">
        <v>2.410256</v>
      </c>
      <c r="J329" s="101" t="s">
        <v>41</v>
      </c>
      <c r="K329" s="52" t="s">
        <v>38</v>
      </c>
      <c r="L329" s="52"/>
      <c r="M329" s="101">
        <v>10</v>
      </c>
      <c r="N329" s="39"/>
      <c r="O329" s="107"/>
    </row>
    <row r="330" ht="14.25" spans="1:15">
      <c r="A330" s="99">
        <v>328</v>
      </c>
      <c r="B330" s="117" t="s">
        <v>754</v>
      </c>
      <c r="C330" s="15" t="s">
        <v>17</v>
      </c>
      <c r="D330" s="127"/>
      <c r="E330" s="124"/>
      <c r="F330" s="101" t="s">
        <v>773</v>
      </c>
      <c r="G330" s="52" t="s">
        <v>774</v>
      </c>
      <c r="H330" s="52">
        <v>92.299974</v>
      </c>
      <c r="I330" s="52">
        <v>2.366666</v>
      </c>
      <c r="J330" s="101" t="s">
        <v>44</v>
      </c>
      <c r="K330" s="52" t="s">
        <v>38</v>
      </c>
      <c r="L330" s="52"/>
      <c r="M330" s="101">
        <v>10</v>
      </c>
      <c r="N330" s="39"/>
      <c r="O330" s="107"/>
    </row>
    <row r="331" ht="14.25" spans="1:15">
      <c r="A331" s="99">
        <v>329</v>
      </c>
      <c r="B331" s="117" t="s">
        <v>754</v>
      </c>
      <c r="C331" s="15" t="s">
        <v>17</v>
      </c>
      <c r="D331" s="127"/>
      <c r="E331" s="124"/>
      <c r="F331" s="101" t="s">
        <v>775</v>
      </c>
      <c r="G331" s="52" t="s">
        <v>776</v>
      </c>
      <c r="H331" s="52">
        <v>88.199982</v>
      </c>
      <c r="I331" s="52">
        <v>2.261538</v>
      </c>
      <c r="J331" s="101" t="s">
        <v>47</v>
      </c>
      <c r="K331" s="52" t="s">
        <v>38</v>
      </c>
      <c r="L331" s="52"/>
      <c r="M331" s="101">
        <v>10</v>
      </c>
      <c r="N331" s="39"/>
      <c r="O331" s="107"/>
    </row>
    <row r="332" ht="14.25" spans="1:15">
      <c r="A332" s="99">
        <v>330</v>
      </c>
      <c r="B332" s="117" t="s">
        <v>754</v>
      </c>
      <c r="C332" s="15" t="s">
        <v>17</v>
      </c>
      <c r="D332" s="127" t="s">
        <v>777</v>
      </c>
      <c r="E332" s="124">
        <v>40</v>
      </c>
      <c r="F332" s="101">
        <v>16105129</v>
      </c>
      <c r="G332" s="52" t="s">
        <v>778</v>
      </c>
      <c r="H332" s="52">
        <v>138.892302</v>
      </c>
      <c r="I332" s="52">
        <v>3.753846</v>
      </c>
      <c r="J332" s="101">
        <v>1</v>
      </c>
      <c r="K332" s="52" t="s">
        <v>20</v>
      </c>
      <c r="L332" s="52">
        <v>300</v>
      </c>
      <c r="M332" s="101">
        <v>50</v>
      </c>
      <c r="N332" s="39" t="s">
        <v>779</v>
      </c>
      <c r="O332" s="107"/>
    </row>
    <row r="333" ht="14.25" spans="1:15">
      <c r="A333" s="99">
        <v>331</v>
      </c>
      <c r="B333" s="117" t="s">
        <v>754</v>
      </c>
      <c r="C333" s="15" t="s">
        <v>17</v>
      </c>
      <c r="D333" s="127"/>
      <c r="E333" s="124"/>
      <c r="F333" s="101" t="s">
        <v>780</v>
      </c>
      <c r="G333" s="52" t="s">
        <v>781</v>
      </c>
      <c r="H333" s="52">
        <v>131.871774</v>
      </c>
      <c r="I333" s="52">
        <v>3.564102</v>
      </c>
      <c r="J333" s="101" t="s">
        <v>23</v>
      </c>
      <c r="K333" s="52" t="s">
        <v>24</v>
      </c>
      <c r="L333" s="52">
        <v>200</v>
      </c>
      <c r="M333" s="101">
        <v>30</v>
      </c>
      <c r="N333" s="39" t="s">
        <v>782</v>
      </c>
      <c r="O333" s="107"/>
    </row>
    <row r="334" ht="14.25" spans="1:15">
      <c r="A334" s="99">
        <v>332</v>
      </c>
      <c r="B334" s="117" t="s">
        <v>754</v>
      </c>
      <c r="C334" s="15" t="s">
        <v>17</v>
      </c>
      <c r="D334" s="127"/>
      <c r="E334" s="124"/>
      <c r="F334" s="101" t="s">
        <v>783</v>
      </c>
      <c r="G334" s="52" t="s">
        <v>784</v>
      </c>
      <c r="H334" s="52">
        <v>125.610227</v>
      </c>
      <c r="I334" s="52">
        <v>3.394871</v>
      </c>
      <c r="J334" s="101" t="s">
        <v>28</v>
      </c>
      <c r="K334" s="52" t="s">
        <v>29</v>
      </c>
      <c r="L334" s="52">
        <v>100</v>
      </c>
      <c r="M334" s="101">
        <v>20</v>
      </c>
      <c r="N334" s="39" t="s">
        <v>785</v>
      </c>
      <c r="O334" s="128"/>
    </row>
    <row r="335" ht="14.25" spans="1:15">
      <c r="A335" s="99">
        <v>333</v>
      </c>
      <c r="B335" s="117" t="s">
        <v>754</v>
      </c>
      <c r="C335" s="15" t="s">
        <v>17</v>
      </c>
      <c r="D335" s="127"/>
      <c r="E335" s="124"/>
      <c r="F335" s="101" t="s">
        <v>786</v>
      </c>
      <c r="G335" s="52" t="s">
        <v>787</v>
      </c>
      <c r="H335" s="52">
        <v>117.830755</v>
      </c>
      <c r="I335" s="52">
        <v>3.184615</v>
      </c>
      <c r="J335" s="101" t="s">
        <v>33</v>
      </c>
      <c r="K335" s="52" t="s">
        <v>29</v>
      </c>
      <c r="L335" s="52">
        <v>100</v>
      </c>
      <c r="M335" s="101">
        <v>20</v>
      </c>
      <c r="N335" s="39" t="s">
        <v>788</v>
      </c>
      <c r="O335" s="128"/>
    </row>
    <row r="336" ht="14.25" spans="1:15">
      <c r="A336" s="99">
        <v>334</v>
      </c>
      <c r="B336" s="117" t="s">
        <v>754</v>
      </c>
      <c r="C336" s="15" t="s">
        <v>17</v>
      </c>
      <c r="D336" s="127"/>
      <c r="E336" s="124"/>
      <c r="F336" s="101" t="s">
        <v>789</v>
      </c>
      <c r="G336" s="52" t="s">
        <v>790</v>
      </c>
      <c r="H336" s="52">
        <v>107.964076</v>
      </c>
      <c r="I336" s="52">
        <v>2.917948</v>
      </c>
      <c r="J336" s="101" t="s">
        <v>37</v>
      </c>
      <c r="K336" s="52" t="s">
        <v>38</v>
      </c>
      <c r="L336" s="52"/>
      <c r="M336" s="101">
        <v>10</v>
      </c>
      <c r="N336" s="39"/>
      <c r="O336" s="107"/>
    </row>
    <row r="337" ht="14.25" spans="1:15">
      <c r="A337" s="99">
        <v>335</v>
      </c>
      <c r="B337" s="117" t="s">
        <v>754</v>
      </c>
      <c r="C337" s="15" t="s">
        <v>17</v>
      </c>
      <c r="D337" s="127"/>
      <c r="E337" s="124"/>
      <c r="F337" s="101" t="s">
        <v>791</v>
      </c>
      <c r="G337" s="52" t="s">
        <v>792</v>
      </c>
      <c r="H337" s="52">
        <v>105.592302</v>
      </c>
      <c r="I337" s="52">
        <v>2.853846</v>
      </c>
      <c r="J337" s="101" t="s">
        <v>41</v>
      </c>
      <c r="K337" s="52" t="s">
        <v>38</v>
      </c>
      <c r="L337" s="52"/>
      <c r="M337" s="101">
        <v>10</v>
      </c>
      <c r="N337" s="39"/>
      <c r="O337" s="107"/>
    </row>
    <row r="338" ht="14.25" spans="1:15">
      <c r="A338" s="99">
        <v>336</v>
      </c>
      <c r="B338" s="117" t="s">
        <v>754</v>
      </c>
      <c r="C338" s="15" t="s">
        <v>17</v>
      </c>
      <c r="D338" s="127"/>
      <c r="E338" s="124"/>
      <c r="F338" s="101" t="s">
        <v>793</v>
      </c>
      <c r="G338" s="52" t="s">
        <v>794</v>
      </c>
      <c r="H338" s="52">
        <v>95.820491</v>
      </c>
      <c r="I338" s="52">
        <v>2.589743</v>
      </c>
      <c r="J338" s="101" t="s">
        <v>44</v>
      </c>
      <c r="K338" s="52" t="s">
        <v>38</v>
      </c>
      <c r="L338" s="52"/>
      <c r="M338" s="101">
        <v>10</v>
      </c>
      <c r="N338" s="39"/>
      <c r="O338" s="107"/>
    </row>
    <row r="339" ht="14.25" spans="1:15">
      <c r="A339" s="99">
        <v>337</v>
      </c>
      <c r="B339" s="117" t="s">
        <v>754</v>
      </c>
      <c r="C339" s="15" t="s">
        <v>17</v>
      </c>
      <c r="D339" s="127"/>
      <c r="E339" s="124"/>
      <c r="F339" s="101" t="s">
        <v>795</v>
      </c>
      <c r="G339" s="52" t="s">
        <v>796</v>
      </c>
      <c r="H339" s="52">
        <v>95.251246</v>
      </c>
      <c r="I339" s="52">
        <v>2.574358</v>
      </c>
      <c r="J339" s="101" t="s">
        <v>47</v>
      </c>
      <c r="K339" s="52" t="s">
        <v>38</v>
      </c>
      <c r="L339" s="52"/>
      <c r="M339" s="101">
        <v>10</v>
      </c>
      <c r="N339" s="39"/>
      <c r="O339" s="107"/>
    </row>
    <row r="340" ht="14.25" spans="1:15">
      <c r="A340" s="99">
        <v>338</v>
      </c>
      <c r="B340" s="117" t="s">
        <v>754</v>
      </c>
      <c r="C340" s="15" t="s">
        <v>17</v>
      </c>
      <c r="D340" s="127"/>
      <c r="E340" s="124"/>
      <c r="F340" s="101" t="s">
        <v>797</v>
      </c>
      <c r="G340" s="52" t="s">
        <v>798</v>
      </c>
      <c r="H340" s="52">
        <v>94.966642</v>
      </c>
      <c r="I340" s="52">
        <v>2.566666</v>
      </c>
      <c r="J340" s="101" t="s">
        <v>50</v>
      </c>
      <c r="K340" s="52" t="s">
        <v>38</v>
      </c>
      <c r="L340" s="52"/>
      <c r="M340" s="101">
        <v>10</v>
      </c>
      <c r="N340" s="39"/>
      <c r="O340" s="107"/>
    </row>
    <row r="341" ht="14.25" spans="1:15">
      <c r="A341" s="99">
        <v>339</v>
      </c>
      <c r="B341" s="15" t="s">
        <v>799</v>
      </c>
      <c r="C341" s="15" t="s">
        <v>17</v>
      </c>
      <c r="D341" s="16" t="s">
        <v>800</v>
      </c>
      <c r="E341" s="17">
        <v>51</v>
      </c>
      <c r="F341" s="101" t="s">
        <v>801</v>
      </c>
      <c r="G341" s="52" t="s">
        <v>802</v>
      </c>
      <c r="H341" s="52">
        <v>202.2</v>
      </c>
      <c r="I341" s="52">
        <v>3.61071428571429</v>
      </c>
      <c r="J341" s="101">
        <v>1</v>
      </c>
      <c r="K341" s="52" t="s">
        <v>20</v>
      </c>
      <c r="L341" s="52">
        <v>300</v>
      </c>
      <c r="M341" s="101">
        <v>50</v>
      </c>
      <c r="N341" s="140" t="s">
        <v>803</v>
      </c>
      <c r="O341" s="107"/>
    </row>
    <row r="342" ht="14.25" spans="1:15">
      <c r="A342" s="99">
        <v>340</v>
      </c>
      <c r="B342" s="15" t="s">
        <v>799</v>
      </c>
      <c r="C342" s="15" t="s">
        <v>17</v>
      </c>
      <c r="D342" s="16"/>
      <c r="E342" s="17"/>
      <c r="F342" s="101" t="s">
        <v>804</v>
      </c>
      <c r="G342" s="52" t="s">
        <v>805</v>
      </c>
      <c r="H342" s="52">
        <v>201.6</v>
      </c>
      <c r="I342" s="52">
        <v>3.6</v>
      </c>
      <c r="J342" s="101" t="s">
        <v>23</v>
      </c>
      <c r="K342" s="52" t="s">
        <v>24</v>
      </c>
      <c r="L342" s="52">
        <v>200</v>
      </c>
      <c r="M342" s="101">
        <v>30</v>
      </c>
      <c r="N342" s="140" t="s">
        <v>806</v>
      </c>
      <c r="O342" s="107"/>
    </row>
    <row r="343" ht="14.25" spans="1:15">
      <c r="A343" s="99">
        <v>341</v>
      </c>
      <c r="B343" s="15" t="s">
        <v>799</v>
      </c>
      <c r="C343" s="15" t="s">
        <v>17</v>
      </c>
      <c r="D343" s="16"/>
      <c r="E343" s="17"/>
      <c r="F343" s="101" t="s">
        <v>807</v>
      </c>
      <c r="G343" s="52" t="s">
        <v>808</v>
      </c>
      <c r="H343" s="52">
        <v>191.8</v>
      </c>
      <c r="I343" s="52">
        <v>3.425</v>
      </c>
      <c r="J343" s="101" t="s">
        <v>28</v>
      </c>
      <c r="K343" s="52" t="s">
        <v>24</v>
      </c>
      <c r="L343" s="52">
        <v>200</v>
      </c>
      <c r="M343" s="101">
        <v>30</v>
      </c>
      <c r="N343" s="140" t="s">
        <v>809</v>
      </c>
      <c r="O343" s="107"/>
    </row>
    <row r="344" ht="14.25" spans="1:15">
      <c r="A344" s="99">
        <v>342</v>
      </c>
      <c r="B344" s="15" t="s">
        <v>799</v>
      </c>
      <c r="C344" s="15" t="s">
        <v>17</v>
      </c>
      <c r="D344" s="16"/>
      <c r="E344" s="17"/>
      <c r="F344" s="101" t="s">
        <v>810</v>
      </c>
      <c r="G344" s="52" t="s">
        <v>811</v>
      </c>
      <c r="H344" s="52">
        <v>190</v>
      </c>
      <c r="I344" s="52">
        <v>3.39285714285714</v>
      </c>
      <c r="J344" s="101" t="s">
        <v>33</v>
      </c>
      <c r="K344" s="52" t="s">
        <v>29</v>
      </c>
      <c r="L344" s="52">
        <v>100</v>
      </c>
      <c r="M344" s="101">
        <v>20</v>
      </c>
      <c r="N344" s="140" t="s">
        <v>812</v>
      </c>
      <c r="O344" s="107"/>
    </row>
    <row r="345" ht="14.25" spans="1:15">
      <c r="A345" s="99">
        <v>343</v>
      </c>
      <c r="B345" s="15" t="s">
        <v>799</v>
      </c>
      <c r="C345" s="15" t="s">
        <v>17</v>
      </c>
      <c r="D345" s="16"/>
      <c r="E345" s="17"/>
      <c r="F345" s="101" t="s">
        <v>813</v>
      </c>
      <c r="G345" s="52" t="s">
        <v>814</v>
      </c>
      <c r="H345" s="52">
        <v>188.5</v>
      </c>
      <c r="I345" s="52">
        <v>3.36607142857143</v>
      </c>
      <c r="J345" s="101" t="s">
        <v>37</v>
      </c>
      <c r="K345" s="52" t="s">
        <v>29</v>
      </c>
      <c r="L345" s="52">
        <v>100</v>
      </c>
      <c r="M345" s="101">
        <v>20</v>
      </c>
      <c r="N345" s="140" t="s">
        <v>815</v>
      </c>
      <c r="O345" s="107"/>
    </row>
    <row r="346" ht="14.25" spans="1:15">
      <c r="A346" s="99">
        <v>344</v>
      </c>
      <c r="B346" s="15" t="s">
        <v>799</v>
      </c>
      <c r="C346" s="15" t="s">
        <v>17</v>
      </c>
      <c r="D346" s="16"/>
      <c r="E346" s="17"/>
      <c r="F346" s="101" t="s">
        <v>816</v>
      </c>
      <c r="G346" s="52" t="s">
        <v>817</v>
      </c>
      <c r="H346" s="52">
        <v>187.6</v>
      </c>
      <c r="I346" s="52">
        <v>3.35</v>
      </c>
      <c r="J346" s="101" t="s">
        <v>41</v>
      </c>
      <c r="K346" s="52" t="s">
        <v>38</v>
      </c>
      <c r="L346" s="52"/>
      <c r="M346" s="101">
        <v>10</v>
      </c>
      <c r="N346" s="39"/>
      <c r="O346" s="107"/>
    </row>
    <row r="347" ht="14.25" spans="1:15">
      <c r="A347" s="99">
        <v>345</v>
      </c>
      <c r="B347" s="15" t="s">
        <v>799</v>
      </c>
      <c r="C347" s="15" t="s">
        <v>17</v>
      </c>
      <c r="D347" s="16"/>
      <c r="E347" s="17"/>
      <c r="F347" s="101" t="s">
        <v>818</v>
      </c>
      <c r="G347" s="52" t="s">
        <v>819</v>
      </c>
      <c r="H347" s="52">
        <v>187</v>
      </c>
      <c r="I347" s="52">
        <v>3.33928571428571</v>
      </c>
      <c r="J347" s="101" t="s">
        <v>44</v>
      </c>
      <c r="K347" s="52" t="s">
        <v>38</v>
      </c>
      <c r="L347" s="52"/>
      <c r="M347" s="101">
        <v>10</v>
      </c>
      <c r="N347" s="39"/>
      <c r="O347" s="107"/>
    </row>
    <row r="348" ht="14.25" spans="1:15">
      <c r="A348" s="99">
        <v>346</v>
      </c>
      <c r="B348" s="15" t="s">
        <v>799</v>
      </c>
      <c r="C348" s="15" t="s">
        <v>17</v>
      </c>
      <c r="D348" s="16"/>
      <c r="E348" s="17"/>
      <c r="F348" s="101" t="s">
        <v>820</v>
      </c>
      <c r="G348" s="52" t="s">
        <v>821</v>
      </c>
      <c r="H348" s="52">
        <v>185.4</v>
      </c>
      <c r="I348" s="52">
        <v>3.31071428571429</v>
      </c>
      <c r="J348" s="101" t="s">
        <v>47</v>
      </c>
      <c r="K348" s="52" t="s">
        <v>38</v>
      </c>
      <c r="L348" s="52"/>
      <c r="M348" s="101">
        <v>10</v>
      </c>
      <c r="N348" s="39"/>
      <c r="O348" s="107"/>
    </row>
    <row r="349" ht="14.25" spans="1:15">
      <c r="A349" s="99">
        <v>347</v>
      </c>
      <c r="B349" s="15" t="s">
        <v>799</v>
      </c>
      <c r="C349" s="15" t="s">
        <v>17</v>
      </c>
      <c r="D349" s="16"/>
      <c r="E349" s="17"/>
      <c r="F349" s="101" t="s">
        <v>822</v>
      </c>
      <c r="G349" s="52" t="s">
        <v>823</v>
      </c>
      <c r="H349" s="52">
        <v>180.8</v>
      </c>
      <c r="I349" s="52">
        <v>3.22857142857143</v>
      </c>
      <c r="J349" s="101" t="s">
        <v>50</v>
      </c>
      <c r="K349" s="52" t="s">
        <v>38</v>
      </c>
      <c r="L349" s="52"/>
      <c r="M349" s="101">
        <v>10</v>
      </c>
      <c r="N349" s="39"/>
      <c r="O349" s="107"/>
    </row>
    <row r="350" ht="14.25" spans="1:15">
      <c r="A350" s="99">
        <v>348</v>
      </c>
      <c r="B350" s="15" t="s">
        <v>799</v>
      </c>
      <c r="C350" s="15" t="s">
        <v>17</v>
      </c>
      <c r="D350" s="16"/>
      <c r="E350" s="17"/>
      <c r="F350" s="101" t="s">
        <v>824</v>
      </c>
      <c r="G350" s="52" t="s">
        <v>825</v>
      </c>
      <c r="H350" s="52">
        <v>180.2</v>
      </c>
      <c r="I350" s="52">
        <v>3.21785714285714</v>
      </c>
      <c r="J350" s="101" t="s">
        <v>53</v>
      </c>
      <c r="K350" s="52" t="s">
        <v>38</v>
      </c>
      <c r="L350" s="52"/>
      <c r="M350" s="101">
        <v>10</v>
      </c>
      <c r="N350" s="39"/>
      <c r="O350" s="107"/>
    </row>
    <row r="351" ht="14.25" spans="1:15">
      <c r="A351" s="99">
        <v>349</v>
      </c>
      <c r="B351" s="15" t="s">
        <v>799</v>
      </c>
      <c r="C351" s="15" t="s">
        <v>17</v>
      </c>
      <c r="D351" s="16"/>
      <c r="E351" s="17"/>
      <c r="F351" s="101" t="s">
        <v>826</v>
      </c>
      <c r="G351" s="52" t="s">
        <v>827</v>
      </c>
      <c r="H351" s="52">
        <v>179.6</v>
      </c>
      <c r="I351" s="52">
        <v>3.20714285714286</v>
      </c>
      <c r="J351" s="101" t="s">
        <v>56</v>
      </c>
      <c r="K351" s="52" t="s">
        <v>38</v>
      </c>
      <c r="L351" s="52"/>
      <c r="M351" s="101">
        <v>10</v>
      </c>
      <c r="N351" s="39"/>
      <c r="O351" s="107"/>
    </row>
    <row r="352" ht="14.25" spans="1:15">
      <c r="A352" s="99">
        <v>350</v>
      </c>
      <c r="B352" s="15" t="s">
        <v>799</v>
      </c>
      <c r="C352" s="15" t="s">
        <v>17</v>
      </c>
      <c r="D352" s="16"/>
      <c r="E352" s="17"/>
      <c r="F352" s="101" t="s">
        <v>828</v>
      </c>
      <c r="G352" s="52" t="s">
        <v>829</v>
      </c>
      <c r="H352" s="52">
        <v>177.4</v>
      </c>
      <c r="I352" s="52">
        <v>3.16785714285714</v>
      </c>
      <c r="J352" s="101" t="s">
        <v>59</v>
      </c>
      <c r="K352" s="52" t="s">
        <v>38</v>
      </c>
      <c r="L352" s="52"/>
      <c r="M352" s="101">
        <v>10</v>
      </c>
      <c r="N352" s="39"/>
      <c r="O352" s="107"/>
    </row>
    <row r="353" ht="14.25" spans="1:15">
      <c r="A353" s="99">
        <v>351</v>
      </c>
      <c r="B353" s="15" t="s">
        <v>799</v>
      </c>
      <c r="C353" s="15" t="s">
        <v>17</v>
      </c>
      <c r="D353" s="16"/>
      <c r="E353" s="17"/>
      <c r="F353" s="101" t="s">
        <v>830</v>
      </c>
      <c r="G353" s="52" t="s">
        <v>831</v>
      </c>
      <c r="H353" s="52">
        <v>172.8</v>
      </c>
      <c r="I353" s="52">
        <v>3.08571428571429</v>
      </c>
      <c r="J353" s="101" t="s">
        <v>62</v>
      </c>
      <c r="K353" s="52" t="s">
        <v>38</v>
      </c>
      <c r="L353" s="52"/>
      <c r="M353" s="101">
        <v>10</v>
      </c>
      <c r="N353" s="39"/>
      <c r="O353" s="107"/>
    </row>
    <row r="354" ht="14.25" spans="1:15">
      <c r="A354" s="99">
        <v>352</v>
      </c>
      <c r="B354" s="15" t="s">
        <v>799</v>
      </c>
      <c r="C354" s="15" t="s">
        <v>17</v>
      </c>
      <c r="D354" s="16"/>
      <c r="E354" s="17"/>
      <c r="F354" s="101" t="s">
        <v>832</v>
      </c>
      <c r="G354" s="52" t="s">
        <v>833</v>
      </c>
      <c r="H354" s="52">
        <v>171</v>
      </c>
      <c r="I354" s="52">
        <v>3.05357142857143</v>
      </c>
      <c r="J354" s="101" t="s">
        <v>834</v>
      </c>
      <c r="K354" s="52" t="s">
        <v>38</v>
      </c>
      <c r="L354" s="52"/>
      <c r="M354" s="101">
        <v>10</v>
      </c>
      <c r="N354" s="39"/>
      <c r="O354" s="107"/>
    </row>
    <row r="355" ht="14.25" spans="1:15">
      <c r="A355" s="99">
        <v>353</v>
      </c>
      <c r="B355" s="15" t="s">
        <v>799</v>
      </c>
      <c r="C355" s="15" t="s">
        <v>17</v>
      </c>
      <c r="D355" s="16"/>
      <c r="E355" s="17"/>
      <c r="F355" s="101" t="s">
        <v>835</v>
      </c>
      <c r="G355" s="52" t="s">
        <v>836</v>
      </c>
      <c r="H355" s="52">
        <v>170.8</v>
      </c>
      <c r="I355" s="52">
        <v>3.05</v>
      </c>
      <c r="J355" s="101" t="s">
        <v>837</v>
      </c>
      <c r="K355" s="52" t="s">
        <v>38</v>
      </c>
      <c r="L355" s="52"/>
      <c r="M355" s="101">
        <v>10</v>
      </c>
      <c r="N355" s="39"/>
      <c r="O355" s="107"/>
    </row>
    <row r="356" ht="14.25" spans="1:15">
      <c r="A356" s="99">
        <v>354</v>
      </c>
      <c r="B356" s="15" t="s">
        <v>799</v>
      </c>
      <c r="C356" s="15" t="s">
        <v>17</v>
      </c>
      <c r="D356" s="16" t="s">
        <v>838</v>
      </c>
      <c r="E356" s="16">
        <v>41</v>
      </c>
      <c r="F356" s="101" t="s">
        <v>839</v>
      </c>
      <c r="G356" s="52" t="s">
        <v>840</v>
      </c>
      <c r="H356" s="52">
        <v>177.8</v>
      </c>
      <c r="I356" s="52">
        <v>2.86774193548387</v>
      </c>
      <c r="J356" s="101">
        <v>1</v>
      </c>
      <c r="K356" s="52" t="s">
        <v>20</v>
      </c>
      <c r="L356" s="52">
        <v>300</v>
      </c>
      <c r="M356" s="101">
        <v>50</v>
      </c>
      <c r="N356" s="140" t="s">
        <v>841</v>
      </c>
      <c r="O356" s="107"/>
    </row>
    <row r="357" ht="14.25" spans="1:15">
      <c r="A357" s="99">
        <v>355</v>
      </c>
      <c r="B357" s="15" t="s">
        <v>799</v>
      </c>
      <c r="C357" s="15" t="s">
        <v>17</v>
      </c>
      <c r="D357" s="16"/>
      <c r="E357" s="16"/>
      <c r="F357" s="101" t="s">
        <v>842</v>
      </c>
      <c r="G357" s="52" t="s">
        <v>843</v>
      </c>
      <c r="H357" s="52">
        <v>172.5</v>
      </c>
      <c r="I357" s="52">
        <v>2.78225806451613</v>
      </c>
      <c r="J357" s="101" t="s">
        <v>23</v>
      </c>
      <c r="K357" s="52" t="s">
        <v>24</v>
      </c>
      <c r="L357" s="52">
        <v>200</v>
      </c>
      <c r="M357" s="101">
        <v>30</v>
      </c>
      <c r="N357" s="140" t="s">
        <v>844</v>
      </c>
      <c r="O357" s="107"/>
    </row>
    <row r="358" ht="14.25" spans="1:15">
      <c r="A358" s="99">
        <v>356</v>
      </c>
      <c r="B358" s="15" t="s">
        <v>799</v>
      </c>
      <c r="C358" s="15" t="s">
        <v>17</v>
      </c>
      <c r="D358" s="16"/>
      <c r="E358" s="16"/>
      <c r="F358" s="101" t="s">
        <v>845</v>
      </c>
      <c r="G358" s="52" t="s">
        <v>846</v>
      </c>
      <c r="H358" s="52">
        <v>167.5</v>
      </c>
      <c r="I358" s="52">
        <v>2.70161290322581</v>
      </c>
      <c r="J358" s="101" t="s">
        <v>28</v>
      </c>
      <c r="K358" s="52" t="s">
        <v>29</v>
      </c>
      <c r="L358" s="52">
        <v>100</v>
      </c>
      <c r="M358" s="101">
        <v>20</v>
      </c>
      <c r="N358" s="140" t="s">
        <v>847</v>
      </c>
      <c r="O358" s="107"/>
    </row>
    <row r="359" ht="14.25" spans="1:15">
      <c r="A359" s="99">
        <v>357</v>
      </c>
      <c r="B359" s="15" t="s">
        <v>799</v>
      </c>
      <c r="C359" s="15" t="s">
        <v>17</v>
      </c>
      <c r="D359" s="16"/>
      <c r="E359" s="16"/>
      <c r="F359" s="101" t="s">
        <v>848</v>
      </c>
      <c r="G359" s="52" t="s">
        <v>849</v>
      </c>
      <c r="H359" s="52">
        <v>165.5</v>
      </c>
      <c r="I359" s="52">
        <v>2.66935483870968</v>
      </c>
      <c r="J359" s="101" t="s">
        <v>33</v>
      </c>
      <c r="K359" s="52" t="s">
        <v>38</v>
      </c>
      <c r="L359" s="52"/>
      <c r="M359" s="101">
        <v>10</v>
      </c>
      <c r="N359" s="39"/>
      <c r="O359" s="107"/>
    </row>
    <row r="360" ht="14.25" spans="1:15">
      <c r="A360" s="99">
        <v>358</v>
      </c>
      <c r="B360" s="15" t="s">
        <v>799</v>
      </c>
      <c r="C360" s="15" t="s">
        <v>17</v>
      </c>
      <c r="D360" s="16"/>
      <c r="E360" s="16"/>
      <c r="F360" s="101" t="s">
        <v>850</v>
      </c>
      <c r="G360" s="52" t="s">
        <v>851</v>
      </c>
      <c r="H360" s="52">
        <v>164</v>
      </c>
      <c r="I360" s="52">
        <v>2.64516129032258</v>
      </c>
      <c r="J360" s="101" t="s">
        <v>37</v>
      </c>
      <c r="K360" s="52" t="s">
        <v>38</v>
      </c>
      <c r="L360" s="52"/>
      <c r="M360" s="101">
        <v>10</v>
      </c>
      <c r="N360" s="39"/>
      <c r="O360" s="107"/>
    </row>
    <row r="361" ht="14.25" spans="1:15">
      <c r="A361" s="99">
        <v>359</v>
      </c>
      <c r="B361" s="15" t="s">
        <v>799</v>
      </c>
      <c r="C361" s="15" t="s">
        <v>17</v>
      </c>
      <c r="D361" s="16"/>
      <c r="E361" s="16"/>
      <c r="F361" s="101" t="s">
        <v>852</v>
      </c>
      <c r="G361" s="52" t="s">
        <v>853</v>
      </c>
      <c r="H361" s="52">
        <v>163.3</v>
      </c>
      <c r="I361" s="52">
        <v>2.63387096774194</v>
      </c>
      <c r="J361" s="101" t="s">
        <v>41</v>
      </c>
      <c r="K361" s="52" t="s">
        <v>38</v>
      </c>
      <c r="L361" s="52"/>
      <c r="M361" s="101">
        <v>10</v>
      </c>
      <c r="N361" s="39"/>
      <c r="O361" s="107"/>
    </row>
    <row r="362" ht="14.25" spans="1:15">
      <c r="A362" s="99">
        <v>360</v>
      </c>
      <c r="B362" s="15" t="s">
        <v>799</v>
      </c>
      <c r="C362" s="15" t="s">
        <v>17</v>
      </c>
      <c r="D362" s="16"/>
      <c r="E362" s="16"/>
      <c r="F362" s="101" t="s">
        <v>854</v>
      </c>
      <c r="G362" s="52" t="s">
        <v>855</v>
      </c>
      <c r="H362" s="52">
        <v>162.4</v>
      </c>
      <c r="I362" s="52">
        <v>2.61935483870968</v>
      </c>
      <c r="J362" s="101" t="s">
        <v>44</v>
      </c>
      <c r="K362" s="52" t="s">
        <v>38</v>
      </c>
      <c r="L362" s="52"/>
      <c r="M362" s="101">
        <v>10</v>
      </c>
      <c r="N362" s="39"/>
      <c r="O362" s="107"/>
    </row>
    <row r="363" ht="14.25" spans="1:15">
      <c r="A363" s="99">
        <v>361</v>
      </c>
      <c r="B363" s="15" t="s">
        <v>799</v>
      </c>
      <c r="C363" s="15" t="s">
        <v>17</v>
      </c>
      <c r="D363" s="16"/>
      <c r="E363" s="16"/>
      <c r="F363" s="101" t="s">
        <v>856</v>
      </c>
      <c r="G363" s="52" t="s">
        <v>857</v>
      </c>
      <c r="H363" s="52">
        <v>162.3</v>
      </c>
      <c r="I363" s="52">
        <v>2.61774193548387</v>
      </c>
      <c r="J363" s="101" t="s">
        <v>47</v>
      </c>
      <c r="K363" s="52" t="s">
        <v>38</v>
      </c>
      <c r="L363" s="52"/>
      <c r="M363" s="101">
        <v>10</v>
      </c>
      <c r="N363" s="39"/>
      <c r="O363" s="107"/>
    </row>
    <row r="364" ht="14.25" spans="1:15">
      <c r="A364" s="99">
        <v>362</v>
      </c>
      <c r="B364" s="15" t="s">
        <v>799</v>
      </c>
      <c r="C364" s="15" t="s">
        <v>17</v>
      </c>
      <c r="D364" s="16"/>
      <c r="E364" s="16"/>
      <c r="F364" s="101" t="s">
        <v>858</v>
      </c>
      <c r="G364" s="52" t="s">
        <v>859</v>
      </c>
      <c r="H364" s="52">
        <v>160.9</v>
      </c>
      <c r="I364" s="52">
        <v>2.59516129032258</v>
      </c>
      <c r="J364" s="101" t="s">
        <v>50</v>
      </c>
      <c r="K364" s="52" t="s">
        <v>38</v>
      </c>
      <c r="L364" s="52"/>
      <c r="M364" s="101">
        <v>10</v>
      </c>
      <c r="N364" s="39"/>
      <c r="O364" s="107"/>
    </row>
    <row r="365" ht="14.25" spans="1:15">
      <c r="A365" s="99">
        <v>363</v>
      </c>
      <c r="B365" s="15" t="s">
        <v>799</v>
      </c>
      <c r="C365" s="15" t="s">
        <v>17</v>
      </c>
      <c r="D365" s="16"/>
      <c r="E365" s="16"/>
      <c r="F365" s="101" t="s">
        <v>860</v>
      </c>
      <c r="G365" s="52" t="s">
        <v>861</v>
      </c>
      <c r="H365" s="52">
        <v>160.5</v>
      </c>
      <c r="I365" s="52">
        <v>2.58870967741935</v>
      </c>
      <c r="J365" s="101" t="s">
        <v>53</v>
      </c>
      <c r="K365" s="52" t="s">
        <v>38</v>
      </c>
      <c r="L365" s="52"/>
      <c r="M365" s="101">
        <v>10</v>
      </c>
      <c r="N365" s="39"/>
      <c r="O365" s="107"/>
    </row>
    <row r="366" ht="14.25" spans="1:15">
      <c r="A366" s="99">
        <v>364</v>
      </c>
      <c r="B366" s="15" t="s">
        <v>799</v>
      </c>
      <c r="C366" s="15" t="s">
        <v>17</v>
      </c>
      <c r="D366" s="16"/>
      <c r="E366" s="16"/>
      <c r="F366" s="101" t="s">
        <v>862</v>
      </c>
      <c r="G366" s="52" t="s">
        <v>863</v>
      </c>
      <c r="H366" s="52">
        <v>157.6</v>
      </c>
      <c r="I366" s="52">
        <v>2.54193548387097</v>
      </c>
      <c r="J366" s="101" t="s">
        <v>56</v>
      </c>
      <c r="K366" s="52" t="s">
        <v>38</v>
      </c>
      <c r="L366" s="52"/>
      <c r="M366" s="101">
        <v>10</v>
      </c>
      <c r="N366" s="39"/>
      <c r="O366" s="107"/>
    </row>
    <row r="367" ht="14.25" spans="1:15">
      <c r="A367" s="99">
        <v>365</v>
      </c>
      <c r="B367" s="15" t="s">
        <v>799</v>
      </c>
      <c r="C367" s="15" t="s">
        <v>17</v>
      </c>
      <c r="D367" s="16"/>
      <c r="E367" s="16"/>
      <c r="F367" s="101" t="s">
        <v>864</v>
      </c>
      <c r="G367" s="52" t="s">
        <v>865</v>
      </c>
      <c r="H367" s="52">
        <v>155.6</v>
      </c>
      <c r="I367" s="52">
        <v>2.50967741935484</v>
      </c>
      <c r="J367" s="101" t="s">
        <v>59</v>
      </c>
      <c r="K367" s="52" t="s">
        <v>38</v>
      </c>
      <c r="L367" s="52"/>
      <c r="M367" s="101">
        <v>10</v>
      </c>
      <c r="N367" s="39"/>
      <c r="O367" s="107"/>
    </row>
    <row r="368" ht="14.25" spans="1:15">
      <c r="A368" s="99">
        <v>366</v>
      </c>
      <c r="B368" s="15" t="s">
        <v>754</v>
      </c>
      <c r="C368" s="15" t="s">
        <v>17</v>
      </c>
      <c r="D368" s="16" t="s">
        <v>866</v>
      </c>
      <c r="E368" s="17">
        <v>34</v>
      </c>
      <c r="F368" s="101" t="s">
        <v>867</v>
      </c>
      <c r="G368" s="52" t="s">
        <v>868</v>
      </c>
      <c r="H368" s="52">
        <v>207.8</v>
      </c>
      <c r="I368" s="52">
        <v>3.58275862068966</v>
      </c>
      <c r="J368" s="101">
        <v>1</v>
      </c>
      <c r="K368" s="52" t="s">
        <v>20</v>
      </c>
      <c r="L368" s="52">
        <v>300</v>
      </c>
      <c r="M368" s="101">
        <v>50</v>
      </c>
      <c r="N368" s="140" t="s">
        <v>869</v>
      </c>
      <c r="O368" s="107"/>
    </row>
    <row r="369" ht="14.25" spans="1:15">
      <c r="A369" s="99">
        <v>367</v>
      </c>
      <c r="B369" s="15" t="s">
        <v>754</v>
      </c>
      <c r="C369" s="15" t="s">
        <v>17</v>
      </c>
      <c r="D369" s="16"/>
      <c r="E369" s="17"/>
      <c r="F369" s="101" t="s">
        <v>870</v>
      </c>
      <c r="G369" s="52" t="s">
        <v>871</v>
      </c>
      <c r="H369" s="52">
        <v>200.5</v>
      </c>
      <c r="I369" s="52">
        <v>3.45689655172414</v>
      </c>
      <c r="J369" s="101" t="s">
        <v>23</v>
      </c>
      <c r="K369" s="52" t="s">
        <v>24</v>
      </c>
      <c r="L369" s="52">
        <v>200</v>
      </c>
      <c r="M369" s="101">
        <v>30</v>
      </c>
      <c r="N369" s="140" t="s">
        <v>872</v>
      </c>
      <c r="O369" s="107"/>
    </row>
    <row r="370" ht="14.25" spans="1:15">
      <c r="A370" s="99">
        <v>368</v>
      </c>
      <c r="B370" s="15" t="s">
        <v>754</v>
      </c>
      <c r="C370" s="15" t="s">
        <v>17</v>
      </c>
      <c r="D370" s="16"/>
      <c r="E370" s="17"/>
      <c r="F370" s="101" t="s">
        <v>873</v>
      </c>
      <c r="G370" s="52" t="s">
        <v>874</v>
      </c>
      <c r="H370" s="52">
        <v>194.7</v>
      </c>
      <c r="I370" s="52">
        <v>3.35689655172414</v>
      </c>
      <c r="J370" s="101" t="s">
        <v>28</v>
      </c>
      <c r="K370" s="52" t="s">
        <v>29</v>
      </c>
      <c r="L370" s="52">
        <v>100</v>
      </c>
      <c r="M370" s="101">
        <v>20</v>
      </c>
      <c r="N370" s="140" t="s">
        <v>875</v>
      </c>
      <c r="O370" s="107"/>
    </row>
    <row r="371" ht="14.25" spans="1:15">
      <c r="A371" s="99">
        <v>369</v>
      </c>
      <c r="B371" s="15" t="s">
        <v>754</v>
      </c>
      <c r="C371" s="15" t="s">
        <v>17</v>
      </c>
      <c r="D371" s="16"/>
      <c r="E371" s="17"/>
      <c r="F371" s="101" t="s">
        <v>876</v>
      </c>
      <c r="G371" s="52" t="s">
        <v>877</v>
      </c>
      <c r="H371" s="52">
        <v>194.6</v>
      </c>
      <c r="I371" s="52">
        <v>3.3551724137931</v>
      </c>
      <c r="J371" s="101" t="s">
        <v>33</v>
      </c>
      <c r="K371" s="52" t="s">
        <v>38</v>
      </c>
      <c r="L371" s="52"/>
      <c r="M371" s="101">
        <v>10</v>
      </c>
      <c r="N371" s="39"/>
      <c r="O371" s="107"/>
    </row>
    <row r="372" ht="14.25" spans="1:15">
      <c r="A372" s="99">
        <v>370</v>
      </c>
      <c r="B372" s="15" t="s">
        <v>754</v>
      </c>
      <c r="C372" s="15" t="s">
        <v>17</v>
      </c>
      <c r="D372" s="16"/>
      <c r="E372" s="17"/>
      <c r="F372" s="101" t="s">
        <v>878</v>
      </c>
      <c r="G372" s="52" t="s">
        <v>879</v>
      </c>
      <c r="H372" s="52">
        <v>184.3</v>
      </c>
      <c r="I372" s="52">
        <v>3.17758620689655</v>
      </c>
      <c r="J372" s="101" t="s">
        <v>37</v>
      </c>
      <c r="K372" s="52" t="s">
        <v>38</v>
      </c>
      <c r="L372" s="52"/>
      <c r="M372" s="101">
        <v>10</v>
      </c>
      <c r="N372" s="39"/>
      <c r="O372" s="107"/>
    </row>
    <row r="373" ht="14.25" spans="1:15">
      <c r="A373" s="99">
        <v>371</v>
      </c>
      <c r="B373" s="15" t="s">
        <v>754</v>
      </c>
      <c r="C373" s="15" t="s">
        <v>17</v>
      </c>
      <c r="D373" s="16"/>
      <c r="E373" s="17"/>
      <c r="F373" s="101" t="s">
        <v>880</v>
      </c>
      <c r="G373" s="52" t="s">
        <v>881</v>
      </c>
      <c r="H373" s="52">
        <v>180.8</v>
      </c>
      <c r="I373" s="52">
        <v>3.11724137931034</v>
      </c>
      <c r="J373" s="101" t="s">
        <v>41</v>
      </c>
      <c r="K373" s="52" t="s">
        <v>38</v>
      </c>
      <c r="L373" s="52"/>
      <c r="M373" s="101">
        <v>10</v>
      </c>
      <c r="N373" s="39"/>
      <c r="O373" s="107"/>
    </row>
    <row r="374" ht="14.25" spans="1:15">
      <c r="A374" s="99">
        <v>372</v>
      </c>
      <c r="B374" s="15" t="s">
        <v>754</v>
      </c>
      <c r="C374" s="15" t="s">
        <v>17</v>
      </c>
      <c r="D374" s="16"/>
      <c r="E374" s="17"/>
      <c r="F374" s="101" t="s">
        <v>882</v>
      </c>
      <c r="G374" s="52" t="s">
        <v>883</v>
      </c>
      <c r="H374" s="52">
        <v>180.7</v>
      </c>
      <c r="I374" s="52">
        <v>3.11551724137931</v>
      </c>
      <c r="J374" s="101" t="s">
        <v>44</v>
      </c>
      <c r="K374" s="52" t="s">
        <v>38</v>
      </c>
      <c r="L374" s="52"/>
      <c r="M374" s="101">
        <v>10</v>
      </c>
      <c r="N374" s="39"/>
      <c r="O374" s="107"/>
    </row>
    <row r="375" ht="14.25" spans="1:15">
      <c r="A375" s="99">
        <v>373</v>
      </c>
      <c r="B375" s="15" t="s">
        <v>754</v>
      </c>
      <c r="C375" s="15" t="s">
        <v>17</v>
      </c>
      <c r="D375" s="16"/>
      <c r="E375" s="17"/>
      <c r="F375" s="101" t="s">
        <v>884</v>
      </c>
      <c r="G375" s="52" t="s">
        <v>885</v>
      </c>
      <c r="H375" s="52">
        <v>173.6</v>
      </c>
      <c r="I375" s="52">
        <v>2.99310344827586</v>
      </c>
      <c r="J375" s="101" t="s">
        <v>47</v>
      </c>
      <c r="K375" s="52" t="s">
        <v>38</v>
      </c>
      <c r="L375" s="52"/>
      <c r="M375" s="101">
        <v>10</v>
      </c>
      <c r="N375" s="39"/>
      <c r="O375" s="107"/>
    </row>
    <row r="376" ht="14.25" spans="1:15">
      <c r="A376" s="99">
        <v>374</v>
      </c>
      <c r="B376" s="15" t="s">
        <v>754</v>
      </c>
      <c r="C376" s="15" t="s">
        <v>17</v>
      </c>
      <c r="D376" s="16"/>
      <c r="E376" s="17"/>
      <c r="F376" s="101" t="s">
        <v>886</v>
      </c>
      <c r="G376" s="52" t="s">
        <v>887</v>
      </c>
      <c r="H376" s="52">
        <v>171.4</v>
      </c>
      <c r="I376" s="52">
        <v>2.9551724137931</v>
      </c>
      <c r="J376" s="101" t="s">
        <v>50</v>
      </c>
      <c r="K376" s="52" t="s">
        <v>38</v>
      </c>
      <c r="L376" s="52"/>
      <c r="M376" s="101">
        <v>10</v>
      </c>
      <c r="N376" s="39"/>
      <c r="O376" s="107"/>
    </row>
    <row r="377" ht="14.25" spans="1:15">
      <c r="A377" s="99">
        <v>375</v>
      </c>
      <c r="B377" s="15" t="s">
        <v>754</v>
      </c>
      <c r="C377" s="15" t="s">
        <v>17</v>
      </c>
      <c r="D377" s="16"/>
      <c r="E377" s="17"/>
      <c r="F377" s="101" t="s">
        <v>888</v>
      </c>
      <c r="G377" s="52" t="s">
        <v>889</v>
      </c>
      <c r="H377" s="52">
        <v>169.6</v>
      </c>
      <c r="I377" s="52">
        <v>2.92413793103448</v>
      </c>
      <c r="J377" s="101" t="s">
        <v>53</v>
      </c>
      <c r="K377" s="52" t="s">
        <v>38</v>
      </c>
      <c r="L377" s="52"/>
      <c r="M377" s="101">
        <v>10</v>
      </c>
      <c r="N377" s="39"/>
      <c r="O377" s="107"/>
    </row>
    <row r="378" ht="14.25" spans="1:15">
      <c r="A378" s="99">
        <v>376</v>
      </c>
      <c r="B378" s="15" t="s">
        <v>754</v>
      </c>
      <c r="C378" s="15" t="s">
        <v>17</v>
      </c>
      <c r="D378" s="16" t="s">
        <v>890</v>
      </c>
      <c r="E378" s="17">
        <v>39</v>
      </c>
      <c r="F378" s="101">
        <v>15201227</v>
      </c>
      <c r="G378" s="52" t="s">
        <v>891</v>
      </c>
      <c r="H378" s="52">
        <v>230.5</v>
      </c>
      <c r="I378" s="52">
        <v>3.84166666666667</v>
      </c>
      <c r="J378" s="101">
        <v>1</v>
      </c>
      <c r="K378" s="52" t="s">
        <v>20</v>
      </c>
      <c r="L378" s="52">
        <v>300</v>
      </c>
      <c r="M378" s="101">
        <v>50</v>
      </c>
      <c r="N378" s="140" t="s">
        <v>892</v>
      </c>
      <c r="O378" s="107"/>
    </row>
    <row r="379" ht="14.25" spans="1:15">
      <c r="A379" s="99">
        <v>377</v>
      </c>
      <c r="B379" s="15" t="s">
        <v>754</v>
      </c>
      <c r="C379" s="15" t="s">
        <v>17</v>
      </c>
      <c r="D379" s="16"/>
      <c r="E379" s="17"/>
      <c r="F379" s="101">
        <v>16201218</v>
      </c>
      <c r="G379" s="52" t="s">
        <v>893</v>
      </c>
      <c r="H379" s="52">
        <v>229.1</v>
      </c>
      <c r="I379" s="52">
        <v>3.81833333333333</v>
      </c>
      <c r="J379" s="101" t="s">
        <v>23</v>
      </c>
      <c r="K379" s="52" t="s">
        <v>24</v>
      </c>
      <c r="L379" s="52">
        <v>200</v>
      </c>
      <c r="M379" s="101">
        <v>30</v>
      </c>
      <c r="N379" s="140" t="s">
        <v>894</v>
      </c>
      <c r="O379" s="107"/>
    </row>
    <row r="380" ht="14.25" spans="1:15">
      <c r="A380" s="99">
        <v>378</v>
      </c>
      <c r="B380" s="15" t="s">
        <v>754</v>
      </c>
      <c r="C380" s="15" t="s">
        <v>17</v>
      </c>
      <c r="D380" s="16"/>
      <c r="E380" s="17"/>
      <c r="F380" s="101" t="s">
        <v>895</v>
      </c>
      <c r="G380" s="52" t="s">
        <v>896</v>
      </c>
      <c r="H380" s="52">
        <v>223.7</v>
      </c>
      <c r="I380" s="52">
        <v>3.72833333333333</v>
      </c>
      <c r="J380" s="101">
        <v>3</v>
      </c>
      <c r="K380" s="52" t="s">
        <v>29</v>
      </c>
      <c r="L380" s="52">
        <v>100</v>
      </c>
      <c r="M380" s="101">
        <v>20</v>
      </c>
      <c r="N380" s="140" t="s">
        <v>897</v>
      </c>
      <c r="O380" s="107"/>
    </row>
    <row r="381" ht="14.25" spans="1:15">
      <c r="A381" s="99">
        <v>379</v>
      </c>
      <c r="B381" s="15" t="s">
        <v>754</v>
      </c>
      <c r="C381" s="15" t="s">
        <v>17</v>
      </c>
      <c r="D381" s="16"/>
      <c r="E381" s="17"/>
      <c r="F381" s="101" t="s">
        <v>898</v>
      </c>
      <c r="G381" s="52" t="s">
        <v>899</v>
      </c>
      <c r="H381" s="52">
        <v>208</v>
      </c>
      <c r="I381" s="52">
        <v>3.46666666666667</v>
      </c>
      <c r="J381" s="101" t="s">
        <v>33</v>
      </c>
      <c r="K381" s="52" t="s">
        <v>38</v>
      </c>
      <c r="L381" s="52"/>
      <c r="M381" s="101">
        <v>10</v>
      </c>
      <c r="N381" s="39"/>
      <c r="O381" s="107"/>
    </row>
    <row r="382" ht="14.25" spans="1:15">
      <c r="A382" s="99">
        <v>380</v>
      </c>
      <c r="B382" s="15" t="s">
        <v>754</v>
      </c>
      <c r="C382" s="15" t="s">
        <v>17</v>
      </c>
      <c r="D382" s="16"/>
      <c r="E382" s="17"/>
      <c r="F382" s="101" t="s">
        <v>900</v>
      </c>
      <c r="G382" s="52" t="s">
        <v>901</v>
      </c>
      <c r="H382" s="52">
        <v>201.7</v>
      </c>
      <c r="I382" s="52">
        <v>3.36166666666667</v>
      </c>
      <c r="J382" s="101" t="s">
        <v>37</v>
      </c>
      <c r="K382" s="52" t="s">
        <v>38</v>
      </c>
      <c r="L382" s="52"/>
      <c r="M382" s="101">
        <v>10</v>
      </c>
      <c r="N382" s="39"/>
      <c r="O382" s="107"/>
    </row>
    <row r="383" ht="14.25" spans="1:15">
      <c r="A383" s="99">
        <v>381</v>
      </c>
      <c r="B383" s="15" t="s">
        <v>754</v>
      </c>
      <c r="C383" s="15" t="s">
        <v>17</v>
      </c>
      <c r="D383" s="16"/>
      <c r="E383" s="17"/>
      <c r="F383" s="101" t="s">
        <v>902</v>
      </c>
      <c r="G383" s="52" t="s">
        <v>903</v>
      </c>
      <c r="H383" s="52">
        <v>200.7</v>
      </c>
      <c r="I383" s="52">
        <v>3.345</v>
      </c>
      <c r="J383" s="101" t="s">
        <v>41</v>
      </c>
      <c r="K383" s="52" t="s">
        <v>38</v>
      </c>
      <c r="L383" s="52"/>
      <c r="M383" s="101">
        <v>10</v>
      </c>
      <c r="N383" s="39"/>
      <c r="O383" s="107"/>
    </row>
    <row r="384" ht="14.25" spans="1:15">
      <c r="A384" s="99">
        <v>382</v>
      </c>
      <c r="B384" s="15" t="s">
        <v>754</v>
      </c>
      <c r="C384" s="15" t="s">
        <v>17</v>
      </c>
      <c r="D384" s="16"/>
      <c r="E384" s="17"/>
      <c r="F384" s="101" t="s">
        <v>904</v>
      </c>
      <c r="G384" s="52" t="s">
        <v>905</v>
      </c>
      <c r="H384" s="52">
        <v>193.8</v>
      </c>
      <c r="I384" s="52">
        <v>3.23</v>
      </c>
      <c r="J384" s="101" t="s">
        <v>44</v>
      </c>
      <c r="K384" s="52" t="s">
        <v>38</v>
      </c>
      <c r="L384" s="52"/>
      <c r="M384" s="101">
        <v>10</v>
      </c>
      <c r="N384" s="39"/>
      <c r="O384" s="107"/>
    </row>
    <row r="385" ht="14.25" spans="1:15">
      <c r="A385" s="99">
        <v>383</v>
      </c>
      <c r="B385" s="15" t="s">
        <v>754</v>
      </c>
      <c r="C385" s="15" t="s">
        <v>17</v>
      </c>
      <c r="D385" s="16"/>
      <c r="E385" s="17"/>
      <c r="F385" s="101" t="s">
        <v>906</v>
      </c>
      <c r="G385" s="52" t="s">
        <v>907</v>
      </c>
      <c r="H385" s="52">
        <v>186.7</v>
      </c>
      <c r="I385" s="52">
        <v>3.11166666666667</v>
      </c>
      <c r="J385" s="101" t="s">
        <v>47</v>
      </c>
      <c r="K385" s="52" t="s">
        <v>38</v>
      </c>
      <c r="L385" s="52"/>
      <c r="M385" s="101">
        <v>10</v>
      </c>
      <c r="N385" s="39"/>
      <c r="O385" s="107"/>
    </row>
    <row r="386" ht="14.25" spans="1:15">
      <c r="A386" s="99">
        <v>384</v>
      </c>
      <c r="B386" s="15" t="s">
        <v>754</v>
      </c>
      <c r="C386" s="15" t="s">
        <v>17</v>
      </c>
      <c r="D386" s="16"/>
      <c r="E386" s="17"/>
      <c r="F386" s="101" t="s">
        <v>908</v>
      </c>
      <c r="G386" s="52" t="s">
        <v>909</v>
      </c>
      <c r="H386" s="52">
        <v>186.6</v>
      </c>
      <c r="I386" s="52">
        <v>3.11</v>
      </c>
      <c r="J386" s="101" t="s">
        <v>50</v>
      </c>
      <c r="K386" s="52" t="s">
        <v>38</v>
      </c>
      <c r="L386" s="52"/>
      <c r="M386" s="101">
        <v>10</v>
      </c>
      <c r="N386" s="39"/>
      <c r="O386" s="107"/>
    </row>
    <row r="387" ht="14.25" spans="1:15">
      <c r="A387" s="99">
        <v>385</v>
      </c>
      <c r="B387" s="15" t="s">
        <v>754</v>
      </c>
      <c r="C387" s="15" t="s">
        <v>17</v>
      </c>
      <c r="D387" s="16"/>
      <c r="E387" s="17"/>
      <c r="F387" s="101" t="s">
        <v>910</v>
      </c>
      <c r="G387" s="52" t="s">
        <v>911</v>
      </c>
      <c r="H387" s="52">
        <v>186.4</v>
      </c>
      <c r="I387" s="52">
        <v>3.10666666666667</v>
      </c>
      <c r="J387" s="101" t="s">
        <v>53</v>
      </c>
      <c r="K387" s="52" t="s">
        <v>38</v>
      </c>
      <c r="L387" s="52"/>
      <c r="M387" s="101">
        <v>10</v>
      </c>
      <c r="N387" s="39"/>
      <c r="O387" s="107"/>
    </row>
    <row r="388" ht="14.25" spans="1:15">
      <c r="A388" s="99">
        <v>386</v>
      </c>
      <c r="B388" s="15" t="s">
        <v>754</v>
      </c>
      <c r="C388" s="15" t="s">
        <v>17</v>
      </c>
      <c r="D388" s="16"/>
      <c r="E388" s="17"/>
      <c r="F388" s="101" t="s">
        <v>912</v>
      </c>
      <c r="G388" s="52" t="s">
        <v>913</v>
      </c>
      <c r="H388" s="52">
        <v>185.8</v>
      </c>
      <c r="I388" s="52">
        <v>3.09666666666667</v>
      </c>
      <c r="J388" s="101" t="s">
        <v>56</v>
      </c>
      <c r="K388" s="52" t="s">
        <v>38</v>
      </c>
      <c r="L388" s="52"/>
      <c r="M388" s="101">
        <v>10</v>
      </c>
      <c r="N388" s="39"/>
      <c r="O388" s="107"/>
    </row>
    <row r="389" ht="14.25" spans="1:15">
      <c r="A389" s="99">
        <v>387</v>
      </c>
      <c r="B389" s="15" t="s">
        <v>754</v>
      </c>
      <c r="C389" s="15" t="s">
        <v>17</v>
      </c>
      <c r="D389" s="16" t="s">
        <v>914</v>
      </c>
      <c r="E389" s="17">
        <v>32</v>
      </c>
      <c r="F389" s="101" t="s">
        <v>915</v>
      </c>
      <c r="G389" s="52" t="s">
        <v>916</v>
      </c>
      <c r="H389" s="52">
        <v>200.4</v>
      </c>
      <c r="I389" s="52">
        <v>3.51578947368421</v>
      </c>
      <c r="J389" s="101">
        <v>1</v>
      </c>
      <c r="K389" s="52" t="s">
        <v>20</v>
      </c>
      <c r="L389" s="52">
        <v>300</v>
      </c>
      <c r="M389" s="101">
        <v>50</v>
      </c>
      <c r="N389" s="140" t="s">
        <v>917</v>
      </c>
      <c r="O389" s="107"/>
    </row>
    <row r="390" ht="14.25" spans="1:15">
      <c r="A390" s="99">
        <v>388</v>
      </c>
      <c r="B390" s="15" t="s">
        <v>754</v>
      </c>
      <c r="C390" s="15" t="s">
        <v>17</v>
      </c>
      <c r="D390" s="16"/>
      <c r="E390" s="17"/>
      <c r="F390" s="101" t="s">
        <v>918</v>
      </c>
      <c r="G390" s="52" t="s">
        <v>919</v>
      </c>
      <c r="H390" s="52">
        <v>194.3</v>
      </c>
      <c r="I390" s="52">
        <v>3.40877192982456</v>
      </c>
      <c r="J390" s="101" t="s">
        <v>23</v>
      </c>
      <c r="K390" s="52" t="s">
        <v>24</v>
      </c>
      <c r="L390" s="52">
        <v>200</v>
      </c>
      <c r="M390" s="101">
        <v>30</v>
      </c>
      <c r="N390" s="140" t="s">
        <v>920</v>
      </c>
      <c r="O390" s="107"/>
    </row>
    <row r="391" ht="14.25" spans="1:15">
      <c r="A391" s="99">
        <v>389</v>
      </c>
      <c r="B391" s="15" t="s">
        <v>754</v>
      </c>
      <c r="C391" s="15" t="s">
        <v>17</v>
      </c>
      <c r="D391" s="16"/>
      <c r="E391" s="17"/>
      <c r="F391" s="101" t="s">
        <v>921</v>
      </c>
      <c r="G391" s="52" t="s">
        <v>922</v>
      </c>
      <c r="H391" s="52">
        <v>183.5</v>
      </c>
      <c r="I391" s="52">
        <v>3.21929824561403</v>
      </c>
      <c r="J391" s="101" t="s">
        <v>28</v>
      </c>
      <c r="K391" s="52" t="s">
        <v>29</v>
      </c>
      <c r="L391" s="52">
        <v>100</v>
      </c>
      <c r="M391" s="101">
        <v>20</v>
      </c>
      <c r="N391" s="140" t="s">
        <v>923</v>
      </c>
      <c r="O391" s="107"/>
    </row>
    <row r="392" ht="14.25" spans="1:15">
      <c r="A392" s="99">
        <v>390</v>
      </c>
      <c r="B392" s="15" t="s">
        <v>754</v>
      </c>
      <c r="C392" s="15" t="s">
        <v>17</v>
      </c>
      <c r="D392" s="16"/>
      <c r="E392" s="17"/>
      <c r="F392" s="101" t="s">
        <v>924</v>
      </c>
      <c r="G392" s="52" t="s">
        <v>925</v>
      </c>
      <c r="H392" s="52">
        <v>162</v>
      </c>
      <c r="I392" s="52">
        <v>2.84210526315789</v>
      </c>
      <c r="J392" s="101" t="s">
        <v>33</v>
      </c>
      <c r="K392" s="52" t="s">
        <v>38</v>
      </c>
      <c r="L392" s="52"/>
      <c r="M392" s="101">
        <v>10</v>
      </c>
      <c r="N392" s="39"/>
      <c r="O392" s="107"/>
    </row>
    <row r="393" ht="14.25" spans="1:15">
      <c r="A393" s="99">
        <v>391</v>
      </c>
      <c r="B393" s="15" t="s">
        <v>754</v>
      </c>
      <c r="C393" s="15" t="s">
        <v>17</v>
      </c>
      <c r="D393" s="16"/>
      <c r="E393" s="17"/>
      <c r="F393" s="101" t="s">
        <v>926</v>
      </c>
      <c r="G393" s="52" t="s">
        <v>927</v>
      </c>
      <c r="H393" s="52">
        <v>154.5</v>
      </c>
      <c r="I393" s="52">
        <v>2.71052631578947</v>
      </c>
      <c r="J393" s="101" t="s">
        <v>37</v>
      </c>
      <c r="K393" s="52" t="s">
        <v>38</v>
      </c>
      <c r="L393" s="52"/>
      <c r="M393" s="101">
        <v>10</v>
      </c>
      <c r="N393" s="39"/>
      <c r="O393" s="107"/>
    </row>
    <row r="394" ht="14.25" spans="1:15">
      <c r="A394" s="99">
        <v>392</v>
      </c>
      <c r="B394" s="15" t="s">
        <v>754</v>
      </c>
      <c r="C394" s="15" t="s">
        <v>17</v>
      </c>
      <c r="D394" s="16"/>
      <c r="E394" s="17"/>
      <c r="F394" s="101" t="s">
        <v>928</v>
      </c>
      <c r="G394" s="52" t="s">
        <v>929</v>
      </c>
      <c r="H394" s="52">
        <v>146.9</v>
      </c>
      <c r="I394" s="52">
        <v>2.57719298245614</v>
      </c>
      <c r="J394" s="101" t="s">
        <v>41</v>
      </c>
      <c r="K394" s="52" t="s">
        <v>38</v>
      </c>
      <c r="L394" s="52"/>
      <c r="M394" s="101">
        <v>10</v>
      </c>
      <c r="N394" s="39"/>
      <c r="O394" s="107"/>
    </row>
    <row r="395" ht="14.25" spans="1:15">
      <c r="A395" s="99">
        <v>393</v>
      </c>
      <c r="B395" s="15" t="s">
        <v>754</v>
      </c>
      <c r="C395" s="15" t="s">
        <v>17</v>
      </c>
      <c r="D395" s="16"/>
      <c r="E395" s="17"/>
      <c r="F395" s="101" t="s">
        <v>930</v>
      </c>
      <c r="G395" s="52" t="s">
        <v>931</v>
      </c>
      <c r="H395" s="52">
        <v>146.2</v>
      </c>
      <c r="I395" s="52">
        <v>2.56491228070176</v>
      </c>
      <c r="J395" s="101" t="s">
        <v>44</v>
      </c>
      <c r="K395" s="52" t="s">
        <v>38</v>
      </c>
      <c r="L395" s="52"/>
      <c r="M395" s="101">
        <v>10</v>
      </c>
      <c r="N395" s="39"/>
      <c r="O395" s="107"/>
    </row>
    <row r="396" ht="14.25" spans="1:15">
      <c r="A396" s="99">
        <v>394</v>
      </c>
      <c r="B396" s="15" t="s">
        <v>754</v>
      </c>
      <c r="C396" s="15" t="s">
        <v>17</v>
      </c>
      <c r="D396" s="16"/>
      <c r="E396" s="17"/>
      <c r="F396" s="101" t="s">
        <v>932</v>
      </c>
      <c r="G396" s="52" t="s">
        <v>933</v>
      </c>
      <c r="H396" s="52">
        <v>144.5</v>
      </c>
      <c r="I396" s="52">
        <v>2.53508771929825</v>
      </c>
      <c r="J396" s="101" t="s">
        <v>47</v>
      </c>
      <c r="K396" s="52" t="s">
        <v>38</v>
      </c>
      <c r="L396" s="52"/>
      <c r="M396" s="101">
        <v>10</v>
      </c>
      <c r="N396" s="39"/>
      <c r="O396" s="107"/>
    </row>
    <row r="397" ht="14.25" spans="1:15">
      <c r="A397" s="99">
        <v>395</v>
      </c>
      <c r="B397" s="15" t="s">
        <v>754</v>
      </c>
      <c r="C397" s="15" t="s">
        <v>17</v>
      </c>
      <c r="D397" s="16"/>
      <c r="E397" s="17"/>
      <c r="F397" s="101" t="s">
        <v>934</v>
      </c>
      <c r="G397" s="52" t="s">
        <v>935</v>
      </c>
      <c r="H397" s="52">
        <v>142.9</v>
      </c>
      <c r="I397" s="52">
        <v>2.50701754385965</v>
      </c>
      <c r="J397" s="101" t="s">
        <v>50</v>
      </c>
      <c r="K397" s="52" t="s">
        <v>38</v>
      </c>
      <c r="L397" s="52"/>
      <c r="M397" s="101">
        <v>10</v>
      </c>
      <c r="N397" s="39"/>
      <c r="O397" s="107"/>
    </row>
    <row r="398" ht="14.25" spans="1:15">
      <c r="A398" s="99">
        <v>396</v>
      </c>
      <c r="B398" s="15" t="s">
        <v>754</v>
      </c>
      <c r="C398" s="15" t="s">
        <v>17</v>
      </c>
      <c r="D398" s="16"/>
      <c r="E398" s="17"/>
      <c r="F398" s="101" t="s">
        <v>936</v>
      </c>
      <c r="G398" s="52" t="s">
        <v>937</v>
      </c>
      <c r="H398" s="52">
        <v>142.7</v>
      </c>
      <c r="I398" s="52">
        <v>2.50350877192983</v>
      </c>
      <c r="J398" s="101" t="s">
        <v>53</v>
      </c>
      <c r="K398" s="52" t="s">
        <v>38</v>
      </c>
      <c r="L398" s="52"/>
      <c r="M398" s="101">
        <v>10</v>
      </c>
      <c r="N398" s="39"/>
      <c r="O398" s="107"/>
    </row>
    <row r="399" ht="14.25" spans="1:15">
      <c r="A399" s="99">
        <v>397</v>
      </c>
      <c r="B399" s="15" t="s">
        <v>938</v>
      </c>
      <c r="C399" s="15" t="s">
        <v>17</v>
      </c>
      <c r="D399" s="23" t="s">
        <v>939</v>
      </c>
      <c r="E399" s="129">
        <v>43</v>
      </c>
      <c r="F399" s="101" t="s">
        <v>940</v>
      </c>
      <c r="G399" s="52" t="s">
        <v>941</v>
      </c>
      <c r="H399" s="52">
        <v>180.65</v>
      </c>
      <c r="I399" s="52">
        <v>3.92717391304348</v>
      </c>
      <c r="J399" s="101">
        <v>1</v>
      </c>
      <c r="K399" s="52" t="s">
        <v>20</v>
      </c>
      <c r="L399" s="52">
        <v>300</v>
      </c>
      <c r="M399" s="101">
        <v>50</v>
      </c>
      <c r="N399" s="140" t="s">
        <v>942</v>
      </c>
      <c r="O399" s="135"/>
    </row>
    <row r="400" ht="15" customHeight="1" spans="1:15">
      <c r="A400" s="99">
        <v>398</v>
      </c>
      <c r="B400" s="15" t="s">
        <v>938</v>
      </c>
      <c r="C400" s="15" t="s">
        <v>17</v>
      </c>
      <c r="D400" s="23"/>
      <c r="E400" s="129"/>
      <c r="F400" s="101" t="s">
        <v>943</v>
      </c>
      <c r="G400" s="52" t="s">
        <v>944</v>
      </c>
      <c r="H400" s="52">
        <v>176.35</v>
      </c>
      <c r="I400" s="52">
        <v>3.83369565217391</v>
      </c>
      <c r="J400" s="101" t="s">
        <v>23</v>
      </c>
      <c r="K400" s="52" t="s">
        <v>24</v>
      </c>
      <c r="L400" s="52">
        <v>200</v>
      </c>
      <c r="M400" s="101">
        <v>30</v>
      </c>
      <c r="N400" s="39" t="s">
        <v>945</v>
      </c>
      <c r="O400" s="135"/>
    </row>
    <row r="401" ht="16" customHeight="1" spans="1:15">
      <c r="A401" s="99">
        <v>399</v>
      </c>
      <c r="B401" s="15" t="s">
        <v>938</v>
      </c>
      <c r="C401" s="15" t="s">
        <v>17</v>
      </c>
      <c r="D401" s="23"/>
      <c r="E401" s="129"/>
      <c r="F401" s="101" t="s">
        <v>946</v>
      </c>
      <c r="G401" s="52" t="s">
        <v>947</v>
      </c>
      <c r="H401" s="52">
        <v>154.1</v>
      </c>
      <c r="I401" s="52">
        <v>3.35</v>
      </c>
      <c r="J401" s="101" t="s">
        <v>28</v>
      </c>
      <c r="K401" s="52" t="s">
        <v>29</v>
      </c>
      <c r="L401" s="52">
        <v>100</v>
      </c>
      <c r="M401" s="101">
        <v>20</v>
      </c>
      <c r="N401" s="39" t="s">
        <v>948</v>
      </c>
      <c r="O401" s="135"/>
    </row>
    <row r="402" ht="14.25" spans="1:15">
      <c r="A402" s="99">
        <v>400</v>
      </c>
      <c r="B402" s="15" t="s">
        <v>938</v>
      </c>
      <c r="C402" s="15" t="s">
        <v>17</v>
      </c>
      <c r="D402" s="23"/>
      <c r="E402" s="129"/>
      <c r="F402" s="101" t="s">
        <v>949</v>
      </c>
      <c r="G402" s="52" t="s">
        <v>950</v>
      </c>
      <c r="H402" s="52">
        <v>154.7</v>
      </c>
      <c r="I402" s="52">
        <v>3.36304347826087</v>
      </c>
      <c r="J402" s="101" t="s">
        <v>28</v>
      </c>
      <c r="K402" s="52" t="s">
        <v>29</v>
      </c>
      <c r="L402" s="52">
        <v>100</v>
      </c>
      <c r="M402" s="101">
        <v>20</v>
      </c>
      <c r="N402" s="39" t="s">
        <v>951</v>
      </c>
      <c r="O402" s="135"/>
    </row>
    <row r="403" ht="15" customHeight="1" spans="1:15">
      <c r="A403" s="99">
        <v>401</v>
      </c>
      <c r="B403" s="15" t="s">
        <v>938</v>
      </c>
      <c r="C403" s="15" t="s">
        <v>17</v>
      </c>
      <c r="D403" s="23"/>
      <c r="E403" s="129"/>
      <c r="F403" s="101" t="s">
        <v>952</v>
      </c>
      <c r="G403" s="52" t="s">
        <v>953</v>
      </c>
      <c r="H403" s="52">
        <v>151.5</v>
      </c>
      <c r="I403" s="52">
        <v>3.29347826086957</v>
      </c>
      <c r="J403" s="101" t="s">
        <v>37</v>
      </c>
      <c r="K403" s="52" t="s">
        <v>38</v>
      </c>
      <c r="L403" s="52"/>
      <c r="M403" s="101">
        <v>10</v>
      </c>
      <c r="N403" s="39"/>
      <c r="O403" s="135"/>
    </row>
    <row r="404" ht="14.25" spans="1:15">
      <c r="A404" s="99">
        <v>402</v>
      </c>
      <c r="B404" s="15" t="s">
        <v>938</v>
      </c>
      <c r="C404" s="15" t="s">
        <v>17</v>
      </c>
      <c r="D404" s="23"/>
      <c r="E404" s="129"/>
      <c r="F404" s="101" t="s">
        <v>954</v>
      </c>
      <c r="G404" s="52" t="s">
        <v>955</v>
      </c>
      <c r="H404" s="52">
        <v>149.2</v>
      </c>
      <c r="I404" s="52">
        <v>3.24347826086956</v>
      </c>
      <c r="J404" s="101" t="s">
        <v>41</v>
      </c>
      <c r="K404" s="52" t="s">
        <v>38</v>
      </c>
      <c r="L404" s="52"/>
      <c r="M404" s="101">
        <v>10</v>
      </c>
      <c r="N404" s="39"/>
      <c r="O404" s="135"/>
    </row>
    <row r="405" ht="14.25" spans="1:15">
      <c r="A405" s="99">
        <v>403</v>
      </c>
      <c r="B405" s="15" t="s">
        <v>938</v>
      </c>
      <c r="C405" s="15" t="s">
        <v>17</v>
      </c>
      <c r="D405" s="23"/>
      <c r="E405" s="129"/>
      <c r="F405" s="101" t="s">
        <v>956</v>
      </c>
      <c r="G405" s="52" t="s">
        <v>957</v>
      </c>
      <c r="H405" s="52">
        <v>134.55</v>
      </c>
      <c r="I405" s="52">
        <v>2.925</v>
      </c>
      <c r="J405" s="101" t="s">
        <v>44</v>
      </c>
      <c r="K405" s="52" t="s">
        <v>38</v>
      </c>
      <c r="L405" s="52"/>
      <c r="M405" s="101">
        <v>10</v>
      </c>
      <c r="N405" s="39"/>
      <c r="O405" s="135"/>
    </row>
    <row r="406" ht="14.25" spans="1:15">
      <c r="A406" s="99">
        <v>404</v>
      </c>
      <c r="B406" s="15" t="s">
        <v>938</v>
      </c>
      <c r="C406" s="15" t="s">
        <v>17</v>
      </c>
      <c r="D406" s="23"/>
      <c r="E406" s="129"/>
      <c r="F406" s="101" t="s">
        <v>958</v>
      </c>
      <c r="G406" s="52" t="s">
        <v>959</v>
      </c>
      <c r="H406" s="52">
        <v>134.8</v>
      </c>
      <c r="I406" s="52">
        <v>2.9304347826087</v>
      </c>
      <c r="J406" s="101" t="s">
        <v>47</v>
      </c>
      <c r="K406" s="52" t="s">
        <v>38</v>
      </c>
      <c r="L406" s="52"/>
      <c r="M406" s="101">
        <v>10</v>
      </c>
      <c r="N406" s="39"/>
      <c r="O406" s="135"/>
    </row>
    <row r="407" ht="14.25" spans="1:15">
      <c r="A407" s="99">
        <v>405</v>
      </c>
      <c r="B407" s="15" t="s">
        <v>938</v>
      </c>
      <c r="C407" s="15" t="s">
        <v>17</v>
      </c>
      <c r="D407" s="23"/>
      <c r="E407" s="129"/>
      <c r="F407" s="101" t="s">
        <v>960</v>
      </c>
      <c r="G407" s="52" t="s">
        <v>961</v>
      </c>
      <c r="H407" s="52">
        <v>135.15</v>
      </c>
      <c r="I407" s="52">
        <v>2.93804347826087</v>
      </c>
      <c r="J407" s="101" t="s">
        <v>50</v>
      </c>
      <c r="K407" s="52" t="s">
        <v>38</v>
      </c>
      <c r="L407" s="52"/>
      <c r="M407" s="101">
        <v>10</v>
      </c>
      <c r="N407" s="39"/>
      <c r="O407" s="135"/>
    </row>
    <row r="408" ht="14.25" spans="1:15">
      <c r="A408" s="99">
        <v>406</v>
      </c>
      <c r="B408" s="15" t="s">
        <v>938</v>
      </c>
      <c r="C408" s="15" t="s">
        <v>17</v>
      </c>
      <c r="D408" s="23"/>
      <c r="E408" s="129"/>
      <c r="F408" s="101" t="s">
        <v>962</v>
      </c>
      <c r="G408" s="52" t="s">
        <v>963</v>
      </c>
      <c r="H408" s="52">
        <v>132.5</v>
      </c>
      <c r="I408" s="52">
        <v>2.8804347826087</v>
      </c>
      <c r="J408" s="101" t="s">
        <v>53</v>
      </c>
      <c r="K408" s="52" t="s">
        <v>38</v>
      </c>
      <c r="L408" s="52"/>
      <c r="M408" s="101">
        <v>10</v>
      </c>
      <c r="N408" s="39"/>
      <c r="O408" s="135"/>
    </row>
    <row r="409" ht="14.25" spans="1:15">
      <c r="A409" s="99">
        <v>407</v>
      </c>
      <c r="B409" s="15" t="s">
        <v>938</v>
      </c>
      <c r="C409" s="15" t="s">
        <v>17</v>
      </c>
      <c r="D409" s="23"/>
      <c r="E409" s="129"/>
      <c r="F409" s="101" t="s">
        <v>964</v>
      </c>
      <c r="G409" s="52" t="s">
        <v>965</v>
      </c>
      <c r="H409" s="52">
        <v>127.35</v>
      </c>
      <c r="I409" s="52">
        <v>2.76847826086956</v>
      </c>
      <c r="J409" s="101" t="s">
        <v>56</v>
      </c>
      <c r="K409" s="52" t="s">
        <v>38</v>
      </c>
      <c r="L409" s="52"/>
      <c r="M409" s="101">
        <v>10</v>
      </c>
      <c r="N409" s="39"/>
      <c r="O409" s="135"/>
    </row>
    <row r="410" ht="14.25" spans="1:15">
      <c r="A410" s="99">
        <v>408</v>
      </c>
      <c r="B410" s="15" t="s">
        <v>938</v>
      </c>
      <c r="C410" s="15" t="s">
        <v>17</v>
      </c>
      <c r="D410" s="23"/>
      <c r="E410" s="129"/>
      <c r="F410" s="101" t="s">
        <v>966</v>
      </c>
      <c r="G410" s="52" t="s">
        <v>967</v>
      </c>
      <c r="H410" s="52">
        <v>134.5</v>
      </c>
      <c r="I410" s="52">
        <v>2.92391304347826</v>
      </c>
      <c r="J410" s="101" t="s">
        <v>59</v>
      </c>
      <c r="K410" s="52" t="s">
        <v>38</v>
      </c>
      <c r="L410" s="52"/>
      <c r="M410" s="101">
        <v>10</v>
      </c>
      <c r="N410" s="39"/>
      <c r="O410" s="135"/>
    </row>
    <row r="411" ht="13" customHeight="1" spans="1:15">
      <c r="A411" s="99">
        <v>409</v>
      </c>
      <c r="B411" s="15" t="s">
        <v>938</v>
      </c>
      <c r="C411" s="15" t="s">
        <v>17</v>
      </c>
      <c r="D411" s="23" t="s">
        <v>968</v>
      </c>
      <c r="E411" s="129">
        <v>47</v>
      </c>
      <c r="F411" s="101" t="s">
        <v>969</v>
      </c>
      <c r="G411" s="52" t="s">
        <v>970</v>
      </c>
      <c r="H411" s="52">
        <v>159.9</v>
      </c>
      <c r="I411" s="52">
        <v>3.40212765957447</v>
      </c>
      <c r="J411" s="101">
        <v>1</v>
      </c>
      <c r="K411" s="52" t="s">
        <v>20</v>
      </c>
      <c r="L411" s="52">
        <v>300</v>
      </c>
      <c r="M411" s="101">
        <v>50</v>
      </c>
      <c r="N411" s="39" t="s">
        <v>971</v>
      </c>
      <c r="O411" s="135"/>
    </row>
    <row r="412" ht="12" customHeight="1" spans="1:15">
      <c r="A412" s="99">
        <v>410</v>
      </c>
      <c r="B412" s="15" t="s">
        <v>938</v>
      </c>
      <c r="C412" s="15" t="s">
        <v>17</v>
      </c>
      <c r="D412" s="23"/>
      <c r="E412" s="129"/>
      <c r="F412" s="101" t="s">
        <v>972</v>
      </c>
      <c r="G412" s="52" t="s">
        <v>973</v>
      </c>
      <c r="H412" s="52">
        <v>156.5</v>
      </c>
      <c r="I412" s="52">
        <v>3.32978723404255</v>
      </c>
      <c r="J412" s="101">
        <v>2</v>
      </c>
      <c r="K412" s="52" t="s">
        <v>24</v>
      </c>
      <c r="L412" s="52">
        <v>200</v>
      </c>
      <c r="M412" s="101">
        <v>30</v>
      </c>
      <c r="N412" s="140" t="s">
        <v>974</v>
      </c>
      <c r="O412" s="135"/>
    </row>
    <row r="413" ht="16" customHeight="1" spans="1:15">
      <c r="A413" s="99">
        <v>411</v>
      </c>
      <c r="B413" s="15" t="s">
        <v>938</v>
      </c>
      <c r="C413" s="15" t="s">
        <v>17</v>
      </c>
      <c r="D413" s="23"/>
      <c r="E413" s="129"/>
      <c r="F413" s="101" t="s">
        <v>975</v>
      </c>
      <c r="G413" s="52" t="s">
        <v>976</v>
      </c>
      <c r="H413" s="52">
        <v>151.95</v>
      </c>
      <c r="I413" s="52">
        <v>3.23297872340426</v>
      </c>
      <c r="J413" s="101">
        <v>3</v>
      </c>
      <c r="K413" s="52" t="s">
        <v>29</v>
      </c>
      <c r="L413" s="52">
        <v>100</v>
      </c>
      <c r="M413" s="101">
        <v>20</v>
      </c>
      <c r="N413" s="39" t="s">
        <v>977</v>
      </c>
      <c r="O413" s="135"/>
    </row>
    <row r="414" ht="14.25" spans="1:15">
      <c r="A414" s="99">
        <v>412</v>
      </c>
      <c r="B414" s="15" t="s">
        <v>938</v>
      </c>
      <c r="C414" s="15" t="s">
        <v>17</v>
      </c>
      <c r="D414" s="23"/>
      <c r="E414" s="129"/>
      <c r="F414" s="101" t="s">
        <v>978</v>
      </c>
      <c r="G414" s="52" t="s">
        <v>979</v>
      </c>
      <c r="H414" s="52">
        <v>146.9</v>
      </c>
      <c r="I414" s="52">
        <v>3.12553191489362</v>
      </c>
      <c r="J414" s="101">
        <v>4</v>
      </c>
      <c r="K414" s="52" t="s">
        <v>29</v>
      </c>
      <c r="L414" s="52">
        <v>100</v>
      </c>
      <c r="M414" s="101">
        <v>20</v>
      </c>
      <c r="N414" s="39" t="s">
        <v>980</v>
      </c>
      <c r="O414" s="135"/>
    </row>
    <row r="415" ht="14.25" spans="1:15">
      <c r="A415" s="99">
        <v>413</v>
      </c>
      <c r="B415" s="15" t="s">
        <v>938</v>
      </c>
      <c r="C415" s="15" t="s">
        <v>17</v>
      </c>
      <c r="D415" s="23"/>
      <c r="E415" s="129"/>
      <c r="F415" s="101" t="s">
        <v>981</v>
      </c>
      <c r="G415" s="52" t="s">
        <v>982</v>
      </c>
      <c r="H415" s="52">
        <v>142.45</v>
      </c>
      <c r="I415" s="52">
        <v>3.03085106382979</v>
      </c>
      <c r="J415" s="101">
        <v>8</v>
      </c>
      <c r="K415" s="52" t="s">
        <v>38</v>
      </c>
      <c r="L415" s="52"/>
      <c r="M415" s="101">
        <v>10</v>
      </c>
      <c r="N415" s="39"/>
      <c r="O415" s="135"/>
    </row>
    <row r="416" ht="14.25" spans="1:15">
      <c r="A416" s="99">
        <v>414</v>
      </c>
      <c r="B416" s="15" t="s">
        <v>938</v>
      </c>
      <c r="C416" s="15" t="s">
        <v>17</v>
      </c>
      <c r="D416" s="23"/>
      <c r="E416" s="129"/>
      <c r="F416" s="101" t="s">
        <v>983</v>
      </c>
      <c r="G416" s="52" t="s">
        <v>984</v>
      </c>
      <c r="H416" s="52">
        <v>140.2</v>
      </c>
      <c r="I416" s="52">
        <v>2.98297872340426</v>
      </c>
      <c r="J416" s="101">
        <v>6</v>
      </c>
      <c r="K416" s="52" t="s">
        <v>38</v>
      </c>
      <c r="L416" s="52"/>
      <c r="M416" s="101">
        <v>10</v>
      </c>
      <c r="N416" s="39"/>
      <c r="O416" s="135"/>
    </row>
    <row r="417" ht="14.25" spans="1:15">
      <c r="A417" s="99">
        <v>415</v>
      </c>
      <c r="B417" s="15" t="s">
        <v>938</v>
      </c>
      <c r="C417" s="15" t="s">
        <v>17</v>
      </c>
      <c r="D417" s="23"/>
      <c r="E417" s="129"/>
      <c r="F417" s="101" t="s">
        <v>985</v>
      </c>
      <c r="G417" s="52" t="s">
        <v>986</v>
      </c>
      <c r="H417" s="52">
        <v>140.35</v>
      </c>
      <c r="I417" s="52">
        <v>2.98617021276596</v>
      </c>
      <c r="J417" s="101">
        <v>7</v>
      </c>
      <c r="K417" s="52" t="s">
        <v>38</v>
      </c>
      <c r="L417" s="52"/>
      <c r="M417" s="101">
        <v>10</v>
      </c>
      <c r="N417" s="39"/>
      <c r="O417" s="135"/>
    </row>
    <row r="418" ht="14.25" spans="1:15">
      <c r="A418" s="99">
        <v>416</v>
      </c>
      <c r="B418" s="15" t="s">
        <v>938</v>
      </c>
      <c r="C418" s="15" t="s">
        <v>17</v>
      </c>
      <c r="D418" s="23"/>
      <c r="E418" s="129"/>
      <c r="F418" s="101" t="s">
        <v>987</v>
      </c>
      <c r="G418" s="52" t="s">
        <v>988</v>
      </c>
      <c r="H418" s="52">
        <v>136.9</v>
      </c>
      <c r="I418" s="52">
        <v>2.91276595744681</v>
      </c>
      <c r="J418" s="101">
        <v>13</v>
      </c>
      <c r="K418" s="52" t="s">
        <v>38</v>
      </c>
      <c r="L418" s="52"/>
      <c r="M418" s="101">
        <v>10</v>
      </c>
      <c r="N418" s="39"/>
      <c r="O418" s="135"/>
    </row>
    <row r="419" ht="14.25" spans="1:15">
      <c r="A419" s="99">
        <v>417</v>
      </c>
      <c r="B419" s="15" t="s">
        <v>938</v>
      </c>
      <c r="C419" s="15" t="s">
        <v>17</v>
      </c>
      <c r="D419" s="23"/>
      <c r="E419" s="129"/>
      <c r="F419" s="101" t="s">
        <v>989</v>
      </c>
      <c r="G419" s="52" t="s">
        <v>990</v>
      </c>
      <c r="H419" s="52">
        <v>134.05</v>
      </c>
      <c r="I419" s="52">
        <v>2.85212765957447</v>
      </c>
      <c r="J419" s="101">
        <v>11</v>
      </c>
      <c r="K419" s="52" t="s">
        <v>38</v>
      </c>
      <c r="L419" s="52"/>
      <c r="M419" s="101">
        <v>10</v>
      </c>
      <c r="N419" s="39"/>
      <c r="O419" s="135"/>
    </row>
    <row r="420" ht="14.25" spans="1:15">
      <c r="A420" s="99">
        <v>418</v>
      </c>
      <c r="B420" s="15" t="s">
        <v>938</v>
      </c>
      <c r="C420" s="15" t="s">
        <v>17</v>
      </c>
      <c r="D420" s="130" t="s">
        <v>991</v>
      </c>
      <c r="E420" s="131">
        <v>35</v>
      </c>
      <c r="F420" s="101" t="s">
        <v>992</v>
      </c>
      <c r="G420" s="52" t="s">
        <v>993</v>
      </c>
      <c r="H420" s="52">
        <v>176.6</v>
      </c>
      <c r="I420" s="52">
        <v>3.64123711340206</v>
      </c>
      <c r="J420" s="101" t="s">
        <v>994</v>
      </c>
      <c r="K420" s="52" t="s">
        <v>20</v>
      </c>
      <c r="L420" s="52">
        <v>300</v>
      </c>
      <c r="M420" s="101">
        <v>50</v>
      </c>
      <c r="N420" s="140" t="s">
        <v>995</v>
      </c>
      <c r="O420" s="135"/>
    </row>
    <row r="421" ht="14.25" spans="1:15">
      <c r="A421" s="99">
        <v>419</v>
      </c>
      <c r="B421" s="15" t="s">
        <v>938</v>
      </c>
      <c r="C421" s="15" t="s">
        <v>17</v>
      </c>
      <c r="D421" s="130"/>
      <c r="E421" s="132"/>
      <c r="F421" s="101" t="s">
        <v>996</v>
      </c>
      <c r="G421" s="52" t="s">
        <v>997</v>
      </c>
      <c r="H421" s="52">
        <v>170.75</v>
      </c>
      <c r="I421" s="52">
        <v>3.52061855670103</v>
      </c>
      <c r="J421" s="101" t="s">
        <v>23</v>
      </c>
      <c r="K421" s="52" t="s">
        <v>24</v>
      </c>
      <c r="L421" s="52">
        <v>200</v>
      </c>
      <c r="M421" s="101">
        <v>30</v>
      </c>
      <c r="N421" s="140" t="s">
        <v>998</v>
      </c>
      <c r="O421" s="135"/>
    </row>
    <row r="422" ht="14.25" spans="1:15">
      <c r="A422" s="99">
        <v>420</v>
      </c>
      <c r="B422" s="15" t="s">
        <v>938</v>
      </c>
      <c r="C422" s="15" t="s">
        <v>17</v>
      </c>
      <c r="D422" s="130"/>
      <c r="E422" s="132"/>
      <c r="F422" s="101" t="s">
        <v>999</v>
      </c>
      <c r="G422" s="52" t="s">
        <v>1000</v>
      </c>
      <c r="H422" s="52">
        <v>170.6</v>
      </c>
      <c r="I422" s="52">
        <v>3.51752577319588</v>
      </c>
      <c r="J422" s="101" t="s">
        <v>28</v>
      </c>
      <c r="K422" s="52" t="s">
        <v>29</v>
      </c>
      <c r="L422" s="52">
        <v>100</v>
      </c>
      <c r="M422" s="101">
        <v>20</v>
      </c>
      <c r="N422" s="39" t="s">
        <v>1001</v>
      </c>
      <c r="O422" s="135"/>
    </row>
    <row r="423" ht="14.25" spans="1:15">
      <c r="A423" s="99">
        <v>421</v>
      </c>
      <c r="B423" s="15" t="s">
        <v>938</v>
      </c>
      <c r="C423" s="15" t="s">
        <v>17</v>
      </c>
      <c r="D423" s="130"/>
      <c r="E423" s="132"/>
      <c r="F423" s="101" t="s">
        <v>1002</v>
      </c>
      <c r="G423" s="52" t="s">
        <v>1003</v>
      </c>
      <c r="H423" s="52">
        <v>162.45</v>
      </c>
      <c r="I423" s="52">
        <v>3.34948453608247</v>
      </c>
      <c r="J423" s="101" t="s">
        <v>33</v>
      </c>
      <c r="K423" s="52" t="s">
        <v>38</v>
      </c>
      <c r="L423" s="52"/>
      <c r="M423" s="101">
        <v>10</v>
      </c>
      <c r="N423" s="39"/>
      <c r="O423" s="135"/>
    </row>
    <row r="424" ht="14.25" spans="1:15">
      <c r="A424" s="99">
        <v>422</v>
      </c>
      <c r="B424" s="15" t="s">
        <v>938</v>
      </c>
      <c r="C424" s="15" t="s">
        <v>17</v>
      </c>
      <c r="D424" s="130"/>
      <c r="E424" s="132"/>
      <c r="F424" s="101" t="s">
        <v>1004</v>
      </c>
      <c r="G424" s="52" t="s">
        <v>1005</v>
      </c>
      <c r="H424" s="52">
        <v>161.5</v>
      </c>
      <c r="I424" s="52">
        <v>3.32989690721649</v>
      </c>
      <c r="J424" s="101" t="s">
        <v>37</v>
      </c>
      <c r="K424" s="52" t="s">
        <v>38</v>
      </c>
      <c r="L424" s="52"/>
      <c r="M424" s="101">
        <v>10</v>
      </c>
      <c r="N424" s="39"/>
      <c r="O424" s="135"/>
    </row>
    <row r="425" ht="14.25" spans="1:15">
      <c r="A425" s="99">
        <v>423</v>
      </c>
      <c r="B425" s="15" t="s">
        <v>938</v>
      </c>
      <c r="C425" s="15" t="s">
        <v>17</v>
      </c>
      <c r="D425" s="130"/>
      <c r="E425" s="132"/>
      <c r="F425" s="101" t="s">
        <v>1006</v>
      </c>
      <c r="G425" s="52" t="s">
        <v>1007</v>
      </c>
      <c r="H425" s="52">
        <v>151.95</v>
      </c>
      <c r="I425" s="52">
        <v>3.13298969072165</v>
      </c>
      <c r="J425" s="101" t="s">
        <v>41</v>
      </c>
      <c r="K425" s="52" t="s">
        <v>38</v>
      </c>
      <c r="L425" s="52"/>
      <c r="M425" s="101">
        <v>10</v>
      </c>
      <c r="N425" s="39"/>
      <c r="O425" s="135"/>
    </row>
    <row r="426" ht="14.25" spans="1:15">
      <c r="A426" s="99">
        <v>424</v>
      </c>
      <c r="B426" s="15" t="s">
        <v>938</v>
      </c>
      <c r="C426" s="15" t="s">
        <v>17</v>
      </c>
      <c r="D426" s="130"/>
      <c r="E426" s="132"/>
      <c r="F426" s="101" t="s">
        <v>1008</v>
      </c>
      <c r="G426" s="52" t="s">
        <v>1009</v>
      </c>
      <c r="H426" s="52">
        <v>142.45</v>
      </c>
      <c r="I426" s="52">
        <v>2.93711340206185</v>
      </c>
      <c r="J426" s="101" t="s">
        <v>44</v>
      </c>
      <c r="K426" s="52" t="s">
        <v>38</v>
      </c>
      <c r="L426" s="52"/>
      <c r="M426" s="101">
        <v>10</v>
      </c>
      <c r="N426" s="39"/>
      <c r="O426" s="135"/>
    </row>
    <row r="427" ht="14.25" spans="1:15">
      <c r="A427" s="99">
        <v>425</v>
      </c>
      <c r="B427" s="15" t="s">
        <v>938</v>
      </c>
      <c r="C427" s="15" t="s">
        <v>17</v>
      </c>
      <c r="D427" s="130"/>
      <c r="E427" s="132"/>
      <c r="F427" s="101" t="s">
        <v>1010</v>
      </c>
      <c r="G427" s="52" t="s">
        <v>1011</v>
      </c>
      <c r="H427" s="52">
        <v>128.4</v>
      </c>
      <c r="I427" s="52">
        <v>2.64742268041237</v>
      </c>
      <c r="J427" s="101" t="s">
        <v>47</v>
      </c>
      <c r="K427" s="52" t="s">
        <v>38</v>
      </c>
      <c r="L427" s="52"/>
      <c r="M427" s="101">
        <v>10</v>
      </c>
      <c r="N427" s="39"/>
      <c r="O427" s="135"/>
    </row>
    <row r="428" ht="14.25" spans="1:15">
      <c r="A428" s="99">
        <v>426</v>
      </c>
      <c r="B428" s="15" t="s">
        <v>938</v>
      </c>
      <c r="C428" s="15" t="s">
        <v>17</v>
      </c>
      <c r="D428" s="130"/>
      <c r="E428" s="132"/>
      <c r="F428" s="101" t="s">
        <v>1012</v>
      </c>
      <c r="G428" s="52" t="s">
        <v>1013</v>
      </c>
      <c r="H428" s="52">
        <v>116.6</v>
      </c>
      <c r="I428" s="52">
        <v>2.40412371134021</v>
      </c>
      <c r="J428" s="101" t="s">
        <v>50</v>
      </c>
      <c r="K428" s="52" t="s">
        <v>38</v>
      </c>
      <c r="L428" s="52"/>
      <c r="M428" s="101">
        <v>10</v>
      </c>
      <c r="N428" s="39"/>
      <c r="O428" s="135"/>
    </row>
    <row r="429" ht="14.25" spans="1:15">
      <c r="A429" s="99">
        <v>427</v>
      </c>
      <c r="B429" s="15" t="s">
        <v>938</v>
      </c>
      <c r="C429" s="15" t="s">
        <v>17</v>
      </c>
      <c r="D429" s="130"/>
      <c r="E429" s="133"/>
      <c r="F429" s="101" t="s">
        <v>1014</v>
      </c>
      <c r="G429" s="52" t="s">
        <v>1015</v>
      </c>
      <c r="H429" s="52">
        <v>113.4</v>
      </c>
      <c r="I429" s="52">
        <v>2.33814432989691</v>
      </c>
      <c r="J429" s="101" t="s">
        <v>53</v>
      </c>
      <c r="K429" s="52" t="s">
        <v>38</v>
      </c>
      <c r="L429" s="52"/>
      <c r="M429" s="101">
        <v>10</v>
      </c>
      <c r="N429" s="39"/>
      <c r="O429" s="135"/>
    </row>
    <row r="430" ht="14.25" spans="1:15">
      <c r="A430" s="99">
        <v>428</v>
      </c>
      <c r="B430" s="15" t="s">
        <v>938</v>
      </c>
      <c r="C430" s="15" t="s">
        <v>17</v>
      </c>
      <c r="D430" s="23" t="s">
        <v>1016</v>
      </c>
      <c r="E430" s="129">
        <v>35</v>
      </c>
      <c r="F430" s="101" t="s">
        <v>1017</v>
      </c>
      <c r="G430" s="52" t="s">
        <v>1018</v>
      </c>
      <c r="H430" s="52">
        <v>154.9</v>
      </c>
      <c r="I430" s="52">
        <v>3.19381443298969</v>
      </c>
      <c r="J430" s="101" t="s">
        <v>994</v>
      </c>
      <c r="K430" s="52" t="s">
        <v>20</v>
      </c>
      <c r="L430" s="52">
        <v>300</v>
      </c>
      <c r="M430" s="101">
        <v>50</v>
      </c>
      <c r="N430" s="140" t="s">
        <v>1019</v>
      </c>
      <c r="O430" s="135"/>
    </row>
    <row r="431" ht="14.25" spans="1:15">
      <c r="A431" s="99">
        <v>429</v>
      </c>
      <c r="B431" s="15" t="s">
        <v>938</v>
      </c>
      <c r="C431" s="15" t="s">
        <v>17</v>
      </c>
      <c r="D431" s="23"/>
      <c r="E431" s="129"/>
      <c r="F431" s="101" t="s">
        <v>1020</v>
      </c>
      <c r="G431" s="52" t="s">
        <v>1021</v>
      </c>
      <c r="H431" s="52">
        <v>154.65</v>
      </c>
      <c r="I431" s="52">
        <v>3.18865979381443</v>
      </c>
      <c r="J431" s="101" t="s">
        <v>23</v>
      </c>
      <c r="K431" s="52" t="s">
        <v>24</v>
      </c>
      <c r="L431" s="52">
        <v>200</v>
      </c>
      <c r="M431" s="101">
        <v>30</v>
      </c>
      <c r="N431" s="140" t="s">
        <v>1022</v>
      </c>
      <c r="O431" s="135"/>
    </row>
    <row r="432" ht="14.25" spans="1:15">
      <c r="A432" s="99">
        <v>430</v>
      </c>
      <c r="B432" s="15" t="s">
        <v>938</v>
      </c>
      <c r="C432" s="15" t="s">
        <v>17</v>
      </c>
      <c r="D432" s="23"/>
      <c r="E432" s="129"/>
      <c r="F432" s="101" t="s">
        <v>1023</v>
      </c>
      <c r="G432" s="52" t="s">
        <v>1024</v>
      </c>
      <c r="H432" s="52">
        <v>153.75</v>
      </c>
      <c r="I432" s="52">
        <v>3.1701030927835</v>
      </c>
      <c r="J432" s="101" t="s">
        <v>28</v>
      </c>
      <c r="K432" s="52" t="s">
        <v>29</v>
      </c>
      <c r="L432" s="52">
        <v>100</v>
      </c>
      <c r="M432" s="101">
        <v>20</v>
      </c>
      <c r="N432" s="140" t="s">
        <v>1025</v>
      </c>
      <c r="O432" s="135"/>
    </row>
    <row r="433" ht="14.25" spans="1:15">
      <c r="A433" s="99">
        <v>431</v>
      </c>
      <c r="B433" s="15" t="s">
        <v>938</v>
      </c>
      <c r="C433" s="15" t="s">
        <v>17</v>
      </c>
      <c r="D433" s="23"/>
      <c r="E433" s="129"/>
      <c r="F433" s="101" t="s">
        <v>1026</v>
      </c>
      <c r="G433" s="52" t="s">
        <v>1027</v>
      </c>
      <c r="H433" s="52">
        <v>150.3</v>
      </c>
      <c r="I433" s="52">
        <v>3.09896907216495</v>
      </c>
      <c r="J433" s="101" t="s">
        <v>33</v>
      </c>
      <c r="K433" s="52" t="s">
        <v>38</v>
      </c>
      <c r="L433" s="52"/>
      <c r="M433" s="101">
        <v>10</v>
      </c>
      <c r="N433" s="39"/>
      <c r="O433" s="135"/>
    </row>
    <row r="434" ht="14.25" spans="1:15">
      <c r="A434" s="99">
        <v>432</v>
      </c>
      <c r="B434" s="15" t="s">
        <v>938</v>
      </c>
      <c r="C434" s="15" t="s">
        <v>17</v>
      </c>
      <c r="D434" s="23"/>
      <c r="E434" s="129"/>
      <c r="F434" s="101" t="s">
        <v>1028</v>
      </c>
      <c r="G434" s="52" t="s">
        <v>1029</v>
      </c>
      <c r="H434" s="52">
        <v>147.85</v>
      </c>
      <c r="I434" s="52">
        <v>3.04845360824742</v>
      </c>
      <c r="J434" s="101" t="s">
        <v>37</v>
      </c>
      <c r="K434" s="52" t="s">
        <v>38</v>
      </c>
      <c r="L434" s="52"/>
      <c r="M434" s="101">
        <v>10</v>
      </c>
      <c r="N434" s="39"/>
      <c r="O434" s="135"/>
    </row>
    <row r="435" ht="14.25" spans="1:15">
      <c r="A435" s="99">
        <v>433</v>
      </c>
      <c r="B435" s="15" t="s">
        <v>938</v>
      </c>
      <c r="C435" s="15" t="s">
        <v>17</v>
      </c>
      <c r="D435" s="23"/>
      <c r="E435" s="129"/>
      <c r="F435" s="101" t="s">
        <v>1030</v>
      </c>
      <c r="G435" s="52" t="s">
        <v>1031</v>
      </c>
      <c r="H435" s="52">
        <v>146.1</v>
      </c>
      <c r="I435" s="52">
        <v>3.01237113402062</v>
      </c>
      <c r="J435" s="101" t="s">
        <v>41</v>
      </c>
      <c r="K435" s="52" t="s">
        <v>38</v>
      </c>
      <c r="L435" s="52"/>
      <c r="M435" s="101">
        <v>10</v>
      </c>
      <c r="N435" s="39"/>
      <c r="O435" s="135"/>
    </row>
    <row r="436" ht="14.25" spans="1:15">
      <c r="A436" s="99">
        <v>434</v>
      </c>
      <c r="B436" s="15" t="s">
        <v>938</v>
      </c>
      <c r="C436" s="15" t="s">
        <v>17</v>
      </c>
      <c r="D436" s="23"/>
      <c r="E436" s="129"/>
      <c r="F436" s="101" t="s">
        <v>1032</v>
      </c>
      <c r="G436" s="52" t="s">
        <v>1033</v>
      </c>
      <c r="H436" s="52">
        <v>143.25</v>
      </c>
      <c r="I436" s="52">
        <v>2.95360824742268</v>
      </c>
      <c r="J436" s="101" t="s">
        <v>44</v>
      </c>
      <c r="K436" s="52" t="s">
        <v>38</v>
      </c>
      <c r="L436" s="52"/>
      <c r="M436" s="101">
        <v>10</v>
      </c>
      <c r="N436" s="39"/>
      <c r="O436" s="135"/>
    </row>
    <row r="437" ht="14.25" spans="1:15">
      <c r="A437" s="99">
        <v>435</v>
      </c>
      <c r="B437" s="15" t="s">
        <v>938</v>
      </c>
      <c r="C437" s="15" t="s">
        <v>17</v>
      </c>
      <c r="D437" s="23"/>
      <c r="E437" s="129"/>
      <c r="F437" s="101" t="s">
        <v>1034</v>
      </c>
      <c r="G437" s="52" t="s">
        <v>1035</v>
      </c>
      <c r="H437" s="52">
        <v>141.7</v>
      </c>
      <c r="I437" s="52">
        <v>2.92164948453608</v>
      </c>
      <c r="J437" s="101" t="s">
        <v>47</v>
      </c>
      <c r="K437" s="52" t="s">
        <v>38</v>
      </c>
      <c r="L437" s="52"/>
      <c r="M437" s="101">
        <v>10</v>
      </c>
      <c r="N437" s="39"/>
      <c r="O437" s="135"/>
    </row>
    <row r="438" ht="14.25" spans="1:15">
      <c r="A438" s="99">
        <v>436</v>
      </c>
      <c r="B438" s="15" t="s">
        <v>938</v>
      </c>
      <c r="C438" s="15" t="s">
        <v>17</v>
      </c>
      <c r="D438" s="23"/>
      <c r="E438" s="129"/>
      <c r="F438" s="101" t="s">
        <v>1036</v>
      </c>
      <c r="G438" s="52" t="s">
        <v>1037</v>
      </c>
      <c r="H438" s="52">
        <v>138.65</v>
      </c>
      <c r="I438" s="52">
        <v>2.85876288659794</v>
      </c>
      <c r="J438" s="101" t="s">
        <v>50</v>
      </c>
      <c r="K438" s="52" t="s">
        <v>38</v>
      </c>
      <c r="L438" s="52"/>
      <c r="M438" s="101">
        <v>10</v>
      </c>
      <c r="N438" s="39"/>
      <c r="O438" s="135"/>
    </row>
    <row r="439" ht="14.25" spans="1:15">
      <c r="A439" s="99">
        <v>437</v>
      </c>
      <c r="B439" s="15" t="s">
        <v>938</v>
      </c>
      <c r="C439" s="15" t="s">
        <v>17</v>
      </c>
      <c r="D439" s="23"/>
      <c r="E439" s="129"/>
      <c r="F439" s="101" t="s">
        <v>1038</v>
      </c>
      <c r="G439" s="52" t="s">
        <v>1039</v>
      </c>
      <c r="H439" s="52">
        <v>134.45</v>
      </c>
      <c r="I439" s="52">
        <v>2.77216494845361</v>
      </c>
      <c r="J439" s="101" t="s">
        <v>53</v>
      </c>
      <c r="K439" s="52" t="s">
        <v>38</v>
      </c>
      <c r="L439" s="52"/>
      <c r="M439" s="101">
        <v>10</v>
      </c>
      <c r="N439" s="39"/>
      <c r="O439" s="135"/>
    </row>
    <row r="440" ht="14.25" spans="1:15">
      <c r="A440" s="99">
        <v>438</v>
      </c>
      <c r="B440" s="15" t="s">
        <v>938</v>
      </c>
      <c r="C440" s="15" t="s">
        <v>17</v>
      </c>
      <c r="D440" s="130" t="s">
        <v>1040</v>
      </c>
      <c r="E440" s="134">
        <v>37</v>
      </c>
      <c r="F440" s="101" t="s">
        <v>1041</v>
      </c>
      <c r="G440" s="52" t="s">
        <v>1042</v>
      </c>
      <c r="H440" s="52">
        <v>166.05</v>
      </c>
      <c r="I440" s="52">
        <v>3.42371134020619</v>
      </c>
      <c r="J440" s="101" t="s">
        <v>994</v>
      </c>
      <c r="K440" s="52" t="s">
        <v>20</v>
      </c>
      <c r="L440" s="52">
        <v>300</v>
      </c>
      <c r="M440" s="101">
        <v>50</v>
      </c>
      <c r="N440" s="140" t="s">
        <v>1043</v>
      </c>
      <c r="O440" s="135"/>
    </row>
    <row r="441" ht="14.25" spans="1:15">
      <c r="A441" s="99">
        <v>439</v>
      </c>
      <c r="B441" s="15" t="s">
        <v>938</v>
      </c>
      <c r="C441" s="15" t="s">
        <v>17</v>
      </c>
      <c r="D441" s="130"/>
      <c r="E441" s="134"/>
      <c r="F441" s="101" t="s">
        <v>1044</v>
      </c>
      <c r="G441" s="52" t="s">
        <v>1045</v>
      </c>
      <c r="H441" s="52">
        <v>145.65</v>
      </c>
      <c r="I441" s="52">
        <v>3.00309278350515</v>
      </c>
      <c r="J441" s="101" t="s">
        <v>23</v>
      </c>
      <c r="K441" s="52" t="s">
        <v>24</v>
      </c>
      <c r="L441" s="52">
        <v>200</v>
      </c>
      <c r="M441" s="101">
        <v>30</v>
      </c>
      <c r="N441" s="140" t="s">
        <v>1046</v>
      </c>
      <c r="O441" s="135"/>
    </row>
    <row r="442" ht="14.25" spans="1:15">
      <c r="A442" s="99">
        <v>440</v>
      </c>
      <c r="B442" s="15" t="s">
        <v>938</v>
      </c>
      <c r="C442" s="15" t="s">
        <v>17</v>
      </c>
      <c r="D442" s="130"/>
      <c r="E442" s="134"/>
      <c r="F442" s="101" t="s">
        <v>1047</v>
      </c>
      <c r="G442" s="52" t="s">
        <v>1048</v>
      </c>
      <c r="H442" s="52">
        <v>139.05</v>
      </c>
      <c r="I442" s="52">
        <v>2.86701030927835</v>
      </c>
      <c r="J442" s="101" t="s">
        <v>28</v>
      </c>
      <c r="K442" s="52" t="s">
        <v>29</v>
      </c>
      <c r="L442" s="52">
        <v>100</v>
      </c>
      <c r="M442" s="101">
        <v>20</v>
      </c>
      <c r="N442" s="140" t="s">
        <v>1049</v>
      </c>
      <c r="O442" s="135"/>
    </row>
    <row r="443" ht="14.25" spans="1:15">
      <c r="A443" s="99">
        <v>441</v>
      </c>
      <c r="B443" s="15" t="s">
        <v>938</v>
      </c>
      <c r="C443" s="15" t="s">
        <v>17</v>
      </c>
      <c r="D443" s="130"/>
      <c r="E443" s="134"/>
      <c r="F443" s="101" t="s">
        <v>1050</v>
      </c>
      <c r="G443" s="52" t="s">
        <v>1051</v>
      </c>
      <c r="H443" s="52">
        <v>137.2</v>
      </c>
      <c r="I443" s="52">
        <v>2.82886597938144</v>
      </c>
      <c r="J443" s="101" t="s">
        <v>33</v>
      </c>
      <c r="K443" s="52" t="s">
        <v>38</v>
      </c>
      <c r="L443" s="52"/>
      <c r="M443" s="101">
        <v>10</v>
      </c>
      <c r="N443" s="39"/>
      <c r="O443" s="135"/>
    </row>
    <row r="444" ht="14.25" spans="1:15">
      <c r="A444" s="99">
        <v>442</v>
      </c>
      <c r="B444" s="15" t="s">
        <v>938</v>
      </c>
      <c r="C444" s="15" t="s">
        <v>17</v>
      </c>
      <c r="D444" s="130"/>
      <c r="E444" s="134"/>
      <c r="F444" s="101" t="s">
        <v>1052</v>
      </c>
      <c r="G444" s="52" t="s">
        <v>1053</v>
      </c>
      <c r="H444" s="52">
        <v>136.3</v>
      </c>
      <c r="I444" s="52">
        <v>2.81030927835052</v>
      </c>
      <c r="J444" s="101" t="s">
        <v>37</v>
      </c>
      <c r="K444" s="52" t="s">
        <v>38</v>
      </c>
      <c r="L444" s="52"/>
      <c r="M444" s="101">
        <v>10</v>
      </c>
      <c r="N444" s="39"/>
      <c r="O444" s="135"/>
    </row>
    <row r="445" ht="14.25" spans="1:15">
      <c r="A445" s="99">
        <v>443</v>
      </c>
      <c r="B445" s="15" t="s">
        <v>938</v>
      </c>
      <c r="C445" s="15" t="s">
        <v>17</v>
      </c>
      <c r="D445" s="130"/>
      <c r="E445" s="134"/>
      <c r="F445" s="101" t="s">
        <v>1054</v>
      </c>
      <c r="G445" s="52" t="s">
        <v>1055</v>
      </c>
      <c r="H445" s="52">
        <v>133.7</v>
      </c>
      <c r="I445" s="52">
        <v>2.75670103092784</v>
      </c>
      <c r="J445" s="101" t="s">
        <v>41</v>
      </c>
      <c r="K445" s="52" t="s">
        <v>38</v>
      </c>
      <c r="L445" s="52"/>
      <c r="M445" s="101">
        <v>10</v>
      </c>
      <c r="N445" s="39"/>
      <c r="O445" s="135"/>
    </row>
    <row r="446" ht="14.25" spans="1:15">
      <c r="A446" s="99">
        <v>444</v>
      </c>
      <c r="B446" s="15" t="s">
        <v>938</v>
      </c>
      <c r="C446" s="15" t="s">
        <v>17</v>
      </c>
      <c r="D446" s="130"/>
      <c r="E446" s="134"/>
      <c r="F446" s="101" t="s">
        <v>1056</v>
      </c>
      <c r="G446" s="52" t="s">
        <v>1057</v>
      </c>
      <c r="H446" s="52">
        <v>129.9</v>
      </c>
      <c r="I446" s="52">
        <v>2.67835051546392</v>
      </c>
      <c r="J446" s="101" t="s">
        <v>44</v>
      </c>
      <c r="K446" s="52" t="s">
        <v>38</v>
      </c>
      <c r="L446" s="52"/>
      <c r="M446" s="101">
        <v>10</v>
      </c>
      <c r="N446" s="39"/>
      <c r="O446" s="135"/>
    </row>
    <row r="447" ht="14.25" spans="1:15">
      <c r="A447" s="99">
        <v>445</v>
      </c>
      <c r="B447" s="15" t="s">
        <v>938</v>
      </c>
      <c r="C447" s="15" t="s">
        <v>17</v>
      </c>
      <c r="D447" s="130"/>
      <c r="E447" s="134"/>
      <c r="F447" s="101" t="s">
        <v>1058</v>
      </c>
      <c r="G447" s="52" t="s">
        <v>1059</v>
      </c>
      <c r="H447" s="52">
        <v>129.5</v>
      </c>
      <c r="I447" s="52">
        <v>2.6701030927835</v>
      </c>
      <c r="J447" s="101" t="s">
        <v>47</v>
      </c>
      <c r="K447" s="52" t="s">
        <v>38</v>
      </c>
      <c r="L447" s="52"/>
      <c r="M447" s="101">
        <v>10</v>
      </c>
      <c r="N447" s="39"/>
      <c r="O447" s="135"/>
    </row>
    <row r="448" ht="14.25" spans="1:15">
      <c r="A448" s="99">
        <v>446</v>
      </c>
      <c r="B448" s="15" t="s">
        <v>938</v>
      </c>
      <c r="C448" s="15" t="s">
        <v>17</v>
      </c>
      <c r="D448" s="130"/>
      <c r="E448" s="134"/>
      <c r="F448" s="101" t="s">
        <v>1060</v>
      </c>
      <c r="G448" s="52" t="s">
        <v>1061</v>
      </c>
      <c r="H448" s="52">
        <v>125.3</v>
      </c>
      <c r="I448" s="52">
        <v>2.58350515463918</v>
      </c>
      <c r="J448" s="101" t="s">
        <v>50</v>
      </c>
      <c r="K448" s="52" t="s">
        <v>38</v>
      </c>
      <c r="L448" s="52"/>
      <c r="M448" s="101">
        <v>10</v>
      </c>
      <c r="N448" s="39"/>
      <c r="O448" s="135"/>
    </row>
    <row r="449" ht="14.25" spans="1:15">
      <c r="A449" s="99">
        <v>447</v>
      </c>
      <c r="B449" s="15" t="s">
        <v>938</v>
      </c>
      <c r="C449" s="15" t="s">
        <v>17</v>
      </c>
      <c r="D449" s="130"/>
      <c r="E449" s="134"/>
      <c r="F449" s="101" t="s">
        <v>1062</v>
      </c>
      <c r="G449" s="52" t="s">
        <v>1063</v>
      </c>
      <c r="H449" s="52">
        <v>122.8</v>
      </c>
      <c r="I449" s="52">
        <v>2.5319587628866</v>
      </c>
      <c r="J449" s="101" t="s">
        <v>53</v>
      </c>
      <c r="K449" s="52" t="s">
        <v>38</v>
      </c>
      <c r="L449" s="52"/>
      <c r="M449" s="101">
        <v>10</v>
      </c>
      <c r="N449" s="39"/>
      <c r="O449" s="135"/>
    </row>
    <row r="450" ht="14.25" spans="1:15">
      <c r="A450" s="99">
        <v>448</v>
      </c>
      <c r="B450" s="15" t="s">
        <v>938</v>
      </c>
      <c r="C450" s="15" t="s">
        <v>17</v>
      </c>
      <c r="D450" s="136" t="s">
        <v>1064</v>
      </c>
      <c r="E450" s="137">
        <v>49</v>
      </c>
      <c r="F450" s="101" t="s">
        <v>1065</v>
      </c>
      <c r="G450" s="52" t="s">
        <v>1066</v>
      </c>
      <c r="H450" s="52">
        <v>185.75</v>
      </c>
      <c r="I450" s="52">
        <v>4.27011494252874</v>
      </c>
      <c r="J450" s="101">
        <v>1</v>
      </c>
      <c r="K450" s="52" t="s">
        <v>20</v>
      </c>
      <c r="L450" s="52">
        <v>300</v>
      </c>
      <c r="M450" s="101">
        <v>50</v>
      </c>
      <c r="N450" s="39" t="s">
        <v>1067</v>
      </c>
      <c r="O450" s="135"/>
    </row>
    <row r="451" ht="14.25" spans="1:15">
      <c r="A451" s="99">
        <v>449</v>
      </c>
      <c r="B451" s="15" t="s">
        <v>938</v>
      </c>
      <c r="C451" s="15" t="s">
        <v>17</v>
      </c>
      <c r="D451" s="136"/>
      <c r="E451" s="137"/>
      <c r="F451" s="101" t="s">
        <v>1068</v>
      </c>
      <c r="G451" s="52" t="s">
        <v>1069</v>
      </c>
      <c r="H451" s="52">
        <v>174.25</v>
      </c>
      <c r="I451" s="52">
        <v>4.00574712643678</v>
      </c>
      <c r="J451" s="101">
        <v>2</v>
      </c>
      <c r="K451" s="52" t="s">
        <v>24</v>
      </c>
      <c r="L451" s="52">
        <v>200</v>
      </c>
      <c r="M451" s="101">
        <v>30</v>
      </c>
      <c r="N451" s="39" t="s">
        <v>1070</v>
      </c>
      <c r="O451" s="135"/>
    </row>
    <row r="452" ht="14.25" spans="1:15">
      <c r="A452" s="99">
        <v>450</v>
      </c>
      <c r="B452" s="15" t="s">
        <v>938</v>
      </c>
      <c r="C452" s="15" t="s">
        <v>17</v>
      </c>
      <c r="D452" s="136"/>
      <c r="E452" s="137"/>
      <c r="F452" s="101" t="s">
        <v>1071</v>
      </c>
      <c r="G452" s="52" t="s">
        <v>1072</v>
      </c>
      <c r="H452" s="52">
        <v>171.1</v>
      </c>
      <c r="I452" s="52">
        <v>3.93333333333333</v>
      </c>
      <c r="J452" s="101">
        <v>3</v>
      </c>
      <c r="K452" s="52" t="s">
        <v>29</v>
      </c>
      <c r="L452" s="52">
        <v>100</v>
      </c>
      <c r="M452" s="101">
        <v>20</v>
      </c>
      <c r="N452" s="39" t="s">
        <v>1073</v>
      </c>
      <c r="O452" s="135"/>
    </row>
    <row r="453" ht="14.25" spans="1:15">
      <c r="A453" s="99">
        <v>451</v>
      </c>
      <c r="B453" s="15" t="s">
        <v>938</v>
      </c>
      <c r="C453" s="15" t="s">
        <v>17</v>
      </c>
      <c r="D453" s="136"/>
      <c r="E453" s="137"/>
      <c r="F453" s="101">
        <v>16102215</v>
      </c>
      <c r="G453" s="52" t="s">
        <v>1074</v>
      </c>
      <c r="H453" s="52">
        <v>166.5</v>
      </c>
      <c r="I453" s="52">
        <v>3.82758620689655</v>
      </c>
      <c r="J453" s="101">
        <v>4</v>
      </c>
      <c r="K453" s="52" t="s">
        <v>29</v>
      </c>
      <c r="L453" s="52">
        <v>100</v>
      </c>
      <c r="M453" s="101">
        <v>20</v>
      </c>
      <c r="N453" s="39" t="s">
        <v>1075</v>
      </c>
      <c r="O453" s="135"/>
    </row>
    <row r="454" ht="14.25" spans="1:15">
      <c r="A454" s="99">
        <v>452</v>
      </c>
      <c r="B454" s="15" t="s">
        <v>938</v>
      </c>
      <c r="C454" s="15" t="s">
        <v>17</v>
      </c>
      <c r="D454" s="136"/>
      <c r="E454" s="137"/>
      <c r="F454" s="101" t="s">
        <v>1076</v>
      </c>
      <c r="G454" s="52" t="s">
        <v>1077</v>
      </c>
      <c r="H454" s="52">
        <v>164.1</v>
      </c>
      <c r="I454" s="52">
        <v>3.77241379310345</v>
      </c>
      <c r="J454" s="101">
        <v>5</v>
      </c>
      <c r="K454" s="52" t="s">
        <v>38</v>
      </c>
      <c r="L454" s="52"/>
      <c r="M454" s="101">
        <v>10</v>
      </c>
      <c r="N454" s="39"/>
      <c r="O454" s="135"/>
    </row>
    <row r="455" ht="14.25" spans="1:15">
      <c r="A455" s="99">
        <v>453</v>
      </c>
      <c r="B455" s="15" t="s">
        <v>938</v>
      </c>
      <c r="C455" s="15" t="s">
        <v>17</v>
      </c>
      <c r="D455" s="136"/>
      <c r="E455" s="137"/>
      <c r="F455" s="101" t="s">
        <v>1078</v>
      </c>
      <c r="G455" s="52" t="s">
        <v>1079</v>
      </c>
      <c r="H455" s="52">
        <v>159.3</v>
      </c>
      <c r="I455" s="52">
        <v>3.66206896551724</v>
      </c>
      <c r="J455" s="101">
        <v>6</v>
      </c>
      <c r="K455" s="52" t="s">
        <v>38</v>
      </c>
      <c r="L455" s="52"/>
      <c r="M455" s="101">
        <v>10</v>
      </c>
      <c r="N455" s="39"/>
      <c r="O455" s="135"/>
    </row>
    <row r="456" ht="14.25" spans="1:15">
      <c r="A456" s="99">
        <v>454</v>
      </c>
      <c r="B456" s="15" t="s">
        <v>938</v>
      </c>
      <c r="C456" s="15" t="s">
        <v>17</v>
      </c>
      <c r="D456" s="136"/>
      <c r="E456" s="137"/>
      <c r="F456" s="101" t="s">
        <v>1080</v>
      </c>
      <c r="G456" s="52" t="s">
        <v>1081</v>
      </c>
      <c r="H456" s="52">
        <v>157.5</v>
      </c>
      <c r="I456" s="52">
        <v>3.62068965517241</v>
      </c>
      <c r="J456" s="101">
        <v>7</v>
      </c>
      <c r="K456" s="52" t="s">
        <v>38</v>
      </c>
      <c r="L456" s="52"/>
      <c r="M456" s="101">
        <v>10</v>
      </c>
      <c r="N456" s="39"/>
      <c r="O456" s="135"/>
    </row>
    <row r="457" ht="14.25" spans="1:15">
      <c r="A457" s="99">
        <v>455</v>
      </c>
      <c r="B457" s="15" t="s">
        <v>938</v>
      </c>
      <c r="C457" s="15" t="s">
        <v>17</v>
      </c>
      <c r="D457" s="136"/>
      <c r="E457" s="137"/>
      <c r="F457" s="101" t="s">
        <v>1082</v>
      </c>
      <c r="G457" s="52" t="s">
        <v>1083</v>
      </c>
      <c r="H457" s="52">
        <v>157.1</v>
      </c>
      <c r="I457" s="52">
        <v>3.61149425287356</v>
      </c>
      <c r="J457" s="101">
        <v>8</v>
      </c>
      <c r="K457" s="52" t="s">
        <v>38</v>
      </c>
      <c r="L457" s="52"/>
      <c r="M457" s="101">
        <v>10</v>
      </c>
      <c r="N457" s="39"/>
      <c r="O457" s="135"/>
    </row>
    <row r="458" ht="14.25" spans="1:15">
      <c r="A458" s="99">
        <v>456</v>
      </c>
      <c r="B458" s="15" t="s">
        <v>938</v>
      </c>
      <c r="C458" s="15" t="s">
        <v>17</v>
      </c>
      <c r="D458" s="136"/>
      <c r="E458" s="137"/>
      <c r="F458" s="101" t="s">
        <v>1084</v>
      </c>
      <c r="G458" s="52" t="s">
        <v>1085</v>
      </c>
      <c r="H458" s="52">
        <v>156.65</v>
      </c>
      <c r="I458" s="52">
        <v>3.60114942528736</v>
      </c>
      <c r="J458" s="101">
        <v>9</v>
      </c>
      <c r="K458" s="52" t="s">
        <v>38</v>
      </c>
      <c r="L458" s="52"/>
      <c r="M458" s="101">
        <v>10</v>
      </c>
      <c r="N458" s="39"/>
      <c r="O458" s="135"/>
    </row>
    <row r="459" ht="14.25" spans="1:15">
      <c r="A459" s="99">
        <v>457</v>
      </c>
      <c r="B459" s="15" t="s">
        <v>938</v>
      </c>
      <c r="C459" s="15" t="s">
        <v>17</v>
      </c>
      <c r="D459" s="136"/>
      <c r="E459" s="137"/>
      <c r="F459" s="101" t="s">
        <v>1086</v>
      </c>
      <c r="G459" s="52" t="s">
        <v>1087</v>
      </c>
      <c r="H459" s="52">
        <v>156.05</v>
      </c>
      <c r="I459" s="52">
        <v>3.58735632183908</v>
      </c>
      <c r="J459" s="101">
        <v>10</v>
      </c>
      <c r="K459" s="52" t="s">
        <v>38</v>
      </c>
      <c r="L459" s="52"/>
      <c r="M459" s="101">
        <v>10</v>
      </c>
      <c r="N459" s="39"/>
      <c r="O459" s="135"/>
    </row>
    <row r="460" ht="14.25" spans="1:15">
      <c r="A460" s="99">
        <v>458</v>
      </c>
      <c r="B460" s="15" t="s">
        <v>938</v>
      </c>
      <c r="C460" s="15" t="s">
        <v>17</v>
      </c>
      <c r="D460" s="136"/>
      <c r="E460" s="137"/>
      <c r="F460" s="101" t="s">
        <v>1088</v>
      </c>
      <c r="G460" s="52" t="s">
        <v>1089</v>
      </c>
      <c r="H460" s="52">
        <v>151.95</v>
      </c>
      <c r="I460" s="52">
        <v>3.49310344827586</v>
      </c>
      <c r="J460" s="101">
        <v>11</v>
      </c>
      <c r="K460" s="52" t="s">
        <v>38</v>
      </c>
      <c r="L460" s="52"/>
      <c r="M460" s="101">
        <v>10</v>
      </c>
      <c r="N460" s="39"/>
      <c r="O460" s="135"/>
    </row>
    <row r="461" ht="14.25" spans="1:15">
      <c r="A461" s="99">
        <v>459</v>
      </c>
      <c r="B461" s="15" t="s">
        <v>938</v>
      </c>
      <c r="C461" s="15" t="s">
        <v>17</v>
      </c>
      <c r="D461" s="136"/>
      <c r="E461" s="137"/>
      <c r="F461" s="101" t="s">
        <v>1090</v>
      </c>
      <c r="G461" s="52" t="s">
        <v>1091</v>
      </c>
      <c r="H461" s="52">
        <v>147.7</v>
      </c>
      <c r="I461" s="52">
        <v>3.39540229885057</v>
      </c>
      <c r="J461" s="101">
        <v>12</v>
      </c>
      <c r="K461" s="52" t="s">
        <v>38</v>
      </c>
      <c r="L461" s="52"/>
      <c r="M461" s="101">
        <v>10</v>
      </c>
      <c r="N461" s="39"/>
      <c r="O461" s="135"/>
    </row>
    <row r="462" ht="14.25" spans="1:15">
      <c r="A462" s="99">
        <v>460</v>
      </c>
      <c r="B462" s="15" t="s">
        <v>938</v>
      </c>
      <c r="C462" s="15" t="s">
        <v>17</v>
      </c>
      <c r="D462" s="136"/>
      <c r="E462" s="137"/>
      <c r="F462" s="101" t="s">
        <v>1092</v>
      </c>
      <c r="G462" s="52" t="s">
        <v>1093</v>
      </c>
      <c r="H462" s="52">
        <v>145.2</v>
      </c>
      <c r="I462" s="52">
        <v>3.33793103448276</v>
      </c>
      <c r="J462" s="101">
        <v>13</v>
      </c>
      <c r="K462" s="52" t="s">
        <v>38</v>
      </c>
      <c r="L462" s="52"/>
      <c r="M462" s="101">
        <v>10</v>
      </c>
      <c r="N462" s="39"/>
      <c r="O462" s="135"/>
    </row>
    <row r="463" ht="14.25" spans="1:15">
      <c r="A463" s="99">
        <v>461</v>
      </c>
      <c r="B463" s="15" t="s">
        <v>938</v>
      </c>
      <c r="C463" s="15" t="s">
        <v>17</v>
      </c>
      <c r="D463" s="136"/>
      <c r="E463" s="137"/>
      <c r="F463" s="101" t="s">
        <v>1094</v>
      </c>
      <c r="G463" s="52" t="s">
        <v>1095</v>
      </c>
      <c r="H463" s="52">
        <v>144.15</v>
      </c>
      <c r="I463" s="52">
        <v>3.31379310344828</v>
      </c>
      <c r="J463" s="101">
        <v>14</v>
      </c>
      <c r="K463" s="52" t="s">
        <v>38</v>
      </c>
      <c r="L463" s="52"/>
      <c r="M463" s="101">
        <v>10</v>
      </c>
      <c r="N463" s="39"/>
      <c r="O463" s="135"/>
    </row>
    <row r="464" ht="14.25" spans="1:15">
      <c r="A464" s="99">
        <v>462</v>
      </c>
      <c r="B464" s="15" t="s">
        <v>938</v>
      </c>
      <c r="C464" s="15" t="s">
        <v>17</v>
      </c>
      <c r="D464" s="138" t="s">
        <v>1096</v>
      </c>
      <c r="E464" s="139">
        <v>45</v>
      </c>
      <c r="F464" s="101">
        <v>16509203</v>
      </c>
      <c r="G464" s="52" t="s">
        <v>1097</v>
      </c>
      <c r="H464" s="52">
        <v>196.65</v>
      </c>
      <c r="I464" s="52">
        <v>4.85555555555556</v>
      </c>
      <c r="J464" s="101">
        <v>1</v>
      </c>
      <c r="K464" s="52" t="s">
        <v>20</v>
      </c>
      <c r="L464" s="52">
        <v>300</v>
      </c>
      <c r="M464" s="101">
        <v>50</v>
      </c>
      <c r="N464" s="140" t="s">
        <v>1098</v>
      </c>
      <c r="O464" s="135"/>
    </row>
    <row r="465" ht="14.25" spans="1:15">
      <c r="A465" s="99">
        <v>463</v>
      </c>
      <c r="B465" s="15" t="s">
        <v>938</v>
      </c>
      <c r="C465" s="15" t="s">
        <v>17</v>
      </c>
      <c r="D465" s="138"/>
      <c r="E465" s="139"/>
      <c r="F465" s="101">
        <v>16509305</v>
      </c>
      <c r="G465" s="52" t="s">
        <v>1099</v>
      </c>
      <c r="H465" s="52">
        <v>188.75</v>
      </c>
      <c r="I465" s="52">
        <v>4.66049382716049</v>
      </c>
      <c r="J465" s="101" t="s">
        <v>23</v>
      </c>
      <c r="K465" s="52" t="s">
        <v>24</v>
      </c>
      <c r="L465" s="52">
        <v>200</v>
      </c>
      <c r="M465" s="101">
        <v>30</v>
      </c>
      <c r="N465" s="140" t="s">
        <v>1100</v>
      </c>
      <c r="O465" s="135"/>
    </row>
    <row r="466" ht="14.25" spans="1:15">
      <c r="A466" s="99">
        <v>464</v>
      </c>
      <c r="B466" s="15" t="s">
        <v>938</v>
      </c>
      <c r="C466" s="15" t="s">
        <v>17</v>
      </c>
      <c r="D466" s="138"/>
      <c r="E466" s="139"/>
      <c r="F466" s="101">
        <v>16509149</v>
      </c>
      <c r="G466" s="52" t="s">
        <v>1101</v>
      </c>
      <c r="H466" s="52">
        <v>170.6</v>
      </c>
      <c r="I466" s="52">
        <v>4.21234567901235</v>
      </c>
      <c r="J466" s="101" t="s">
        <v>28</v>
      </c>
      <c r="K466" s="52" t="s">
        <v>29</v>
      </c>
      <c r="L466" s="52">
        <v>100</v>
      </c>
      <c r="M466" s="101">
        <v>20</v>
      </c>
      <c r="N466" s="140" t="s">
        <v>1102</v>
      </c>
      <c r="O466" s="135"/>
    </row>
    <row r="467" ht="14.25" spans="1:15">
      <c r="A467" s="99">
        <v>465</v>
      </c>
      <c r="B467" s="15" t="s">
        <v>938</v>
      </c>
      <c r="C467" s="15" t="s">
        <v>17</v>
      </c>
      <c r="D467" s="138"/>
      <c r="E467" s="139"/>
      <c r="F467" s="101">
        <v>16509208</v>
      </c>
      <c r="G467" s="52" t="s">
        <v>1103</v>
      </c>
      <c r="H467" s="52">
        <v>169.55</v>
      </c>
      <c r="I467" s="52">
        <v>4.18641975308642</v>
      </c>
      <c r="J467" s="101" t="s">
        <v>33</v>
      </c>
      <c r="K467" s="52" t="s">
        <v>29</v>
      </c>
      <c r="L467" s="52">
        <v>100</v>
      </c>
      <c r="M467" s="101">
        <v>20</v>
      </c>
      <c r="N467" s="140" t="s">
        <v>1104</v>
      </c>
      <c r="O467" s="135"/>
    </row>
    <row r="468" ht="14.25" spans="1:15">
      <c r="A468" s="99">
        <v>466</v>
      </c>
      <c r="B468" s="15" t="s">
        <v>938</v>
      </c>
      <c r="C468" s="15" t="s">
        <v>17</v>
      </c>
      <c r="D468" s="138"/>
      <c r="E468" s="139"/>
      <c r="F468" s="101">
        <v>16509139</v>
      </c>
      <c r="G468" s="52" t="s">
        <v>1105</v>
      </c>
      <c r="H468" s="52">
        <v>140.05</v>
      </c>
      <c r="I468" s="52">
        <v>3.45802469135802</v>
      </c>
      <c r="J468" s="101" t="s">
        <v>37</v>
      </c>
      <c r="K468" s="52" t="s">
        <v>38</v>
      </c>
      <c r="L468" s="52"/>
      <c r="M468" s="101">
        <v>10</v>
      </c>
      <c r="N468" s="39"/>
      <c r="O468" s="135"/>
    </row>
    <row r="469" ht="14.25" spans="1:15">
      <c r="A469" s="99">
        <v>467</v>
      </c>
      <c r="B469" s="15" t="s">
        <v>938</v>
      </c>
      <c r="C469" s="15" t="s">
        <v>17</v>
      </c>
      <c r="D469" s="138"/>
      <c r="E469" s="139"/>
      <c r="F469" s="101">
        <v>16509212</v>
      </c>
      <c r="G469" s="52" t="s">
        <v>1106</v>
      </c>
      <c r="H469" s="52">
        <v>155.9</v>
      </c>
      <c r="I469" s="52">
        <v>3.84938271604938</v>
      </c>
      <c r="J469" s="101" t="s">
        <v>41</v>
      </c>
      <c r="K469" s="52" t="s">
        <v>38</v>
      </c>
      <c r="L469" s="52"/>
      <c r="M469" s="101">
        <v>10</v>
      </c>
      <c r="N469" s="39"/>
      <c r="O469" s="135"/>
    </row>
    <row r="470" ht="14.25" spans="1:15">
      <c r="A470" s="99">
        <v>468</v>
      </c>
      <c r="B470" s="15" t="s">
        <v>938</v>
      </c>
      <c r="C470" s="15" t="s">
        <v>17</v>
      </c>
      <c r="D470" s="138"/>
      <c r="E470" s="139"/>
      <c r="F470" s="101">
        <v>16509134</v>
      </c>
      <c r="G470" s="52" t="s">
        <v>1107</v>
      </c>
      <c r="H470" s="52">
        <v>150</v>
      </c>
      <c r="I470" s="52">
        <v>3.7037037037037</v>
      </c>
      <c r="J470" s="101" t="s">
        <v>44</v>
      </c>
      <c r="K470" s="52" t="s">
        <v>38</v>
      </c>
      <c r="L470" s="52"/>
      <c r="M470" s="101">
        <v>10</v>
      </c>
      <c r="N470" s="39"/>
      <c r="O470" s="135"/>
    </row>
    <row r="471" ht="14.25" spans="1:15">
      <c r="A471" s="99">
        <v>469</v>
      </c>
      <c r="B471" s="15" t="s">
        <v>938</v>
      </c>
      <c r="C471" s="15" t="s">
        <v>17</v>
      </c>
      <c r="D471" s="138"/>
      <c r="E471" s="139"/>
      <c r="F471" s="101">
        <v>16509133</v>
      </c>
      <c r="G471" s="52" t="s">
        <v>1108</v>
      </c>
      <c r="H471" s="52">
        <v>127.1</v>
      </c>
      <c r="I471" s="52">
        <v>3.13827160493827</v>
      </c>
      <c r="J471" s="101" t="s">
        <v>47</v>
      </c>
      <c r="K471" s="52" t="s">
        <v>38</v>
      </c>
      <c r="L471" s="52"/>
      <c r="M471" s="101">
        <v>10</v>
      </c>
      <c r="N471" s="39"/>
      <c r="O471" s="135"/>
    </row>
    <row r="472" ht="14.25" spans="1:15">
      <c r="A472" s="99">
        <v>470</v>
      </c>
      <c r="B472" s="15" t="s">
        <v>938</v>
      </c>
      <c r="C472" s="15" t="s">
        <v>17</v>
      </c>
      <c r="D472" s="138"/>
      <c r="E472" s="139"/>
      <c r="F472" s="101">
        <v>16509213</v>
      </c>
      <c r="G472" s="52" t="s">
        <v>1109</v>
      </c>
      <c r="H472" s="52">
        <v>131.45</v>
      </c>
      <c r="I472" s="52">
        <v>3.24567901234568</v>
      </c>
      <c r="J472" s="101" t="s">
        <v>50</v>
      </c>
      <c r="K472" s="52" t="s">
        <v>38</v>
      </c>
      <c r="L472" s="52"/>
      <c r="M472" s="101">
        <v>10</v>
      </c>
      <c r="N472" s="39"/>
      <c r="O472" s="135"/>
    </row>
    <row r="473" ht="14.25" spans="1:15">
      <c r="A473" s="99">
        <v>471</v>
      </c>
      <c r="B473" s="15" t="s">
        <v>938</v>
      </c>
      <c r="C473" s="15" t="s">
        <v>17</v>
      </c>
      <c r="D473" s="138"/>
      <c r="E473" s="139"/>
      <c r="F473" s="101">
        <v>16509330</v>
      </c>
      <c r="G473" s="52" t="s">
        <v>1110</v>
      </c>
      <c r="H473" s="52">
        <v>121.55</v>
      </c>
      <c r="I473" s="52">
        <v>3.00123456790123</v>
      </c>
      <c r="J473" s="101" t="s">
        <v>53</v>
      </c>
      <c r="K473" s="52" t="s">
        <v>38</v>
      </c>
      <c r="L473" s="52"/>
      <c r="M473" s="101">
        <v>10</v>
      </c>
      <c r="N473" s="39"/>
      <c r="O473" s="135"/>
    </row>
    <row r="474" ht="14.25" spans="1:15">
      <c r="A474" s="99">
        <v>472</v>
      </c>
      <c r="B474" s="15" t="s">
        <v>938</v>
      </c>
      <c r="C474" s="15" t="s">
        <v>17</v>
      </c>
      <c r="D474" s="138" t="s">
        <v>1111</v>
      </c>
      <c r="E474" s="139">
        <v>42</v>
      </c>
      <c r="F474" s="101" t="s">
        <v>1112</v>
      </c>
      <c r="G474" s="52" t="s">
        <v>1113</v>
      </c>
      <c r="H474" s="52">
        <v>184.65</v>
      </c>
      <c r="I474" s="52">
        <v>4.55925925925926</v>
      </c>
      <c r="J474" s="101">
        <v>1</v>
      </c>
      <c r="K474" s="52" t="s">
        <v>20</v>
      </c>
      <c r="L474" s="52">
        <v>300</v>
      </c>
      <c r="M474" s="101">
        <v>50</v>
      </c>
      <c r="N474" s="140" t="s">
        <v>1114</v>
      </c>
      <c r="O474" s="135"/>
    </row>
    <row r="475" ht="14.25" spans="1:15">
      <c r="A475" s="99">
        <v>473</v>
      </c>
      <c r="B475" s="15" t="s">
        <v>938</v>
      </c>
      <c r="C475" s="15" t="s">
        <v>17</v>
      </c>
      <c r="D475" s="138"/>
      <c r="E475" s="139"/>
      <c r="F475" s="101" t="s">
        <v>1115</v>
      </c>
      <c r="G475" s="52" t="s">
        <v>1116</v>
      </c>
      <c r="H475" s="52">
        <v>183.6</v>
      </c>
      <c r="I475" s="52">
        <v>4.53333333333333</v>
      </c>
      <c r="J475" s="101" t="s">
        <v>23</v>
      </c>
      <c r="K475" s="52" t="s">
        <v>24</v>
      </c>
      <c r="L475" s="52">
        <v>200</v>
      </c>
      <c r="M475" s="101">
        <v>30</v>
      </c>
      <c r="N475" s="140" t="s">
        <v>1117</v>
      </c>
      <c r="O475" s="135"/>
    </row>
    <row r="476" ht="14.25" spans="1:15">
      <c r="A476" s="99">
        <v>474</v>
      </c>
      <c r="B476" s="15" t="s">
        <v>938</v>
      </c>
      <c r="C476" s="15" t="s">
        <v>17</v>
      </c>
      <c r="D476" s="138"/>
      <c r="E476" s="139"/>
      <c r="F476" s="101" t="s">
        <v>1118</v>
      </c>
      <c r="G476" s="52" t="s">
        <v>1119</v>
      </c>
      <c r="H476" s="52">
        <v>182.5</v>
      </c>
      <c r="I476" s="52">
        <v>4.50617283950617</v>
      </c>
      <c r="J476" s="101" t="s">
        <v>28</v>
      </c>
      <c r="K476" s="52" t="s">
        <v>29</v>
      </c>
      <c r="L476" s="52">
        <v>100</v>
      </c>
      <c r="M476" s="101">
        <v>20</v>
      </c>
      <c r="N476" s="140" t="s">
        <v>1120</v>
      </c>
      <c r="O476" s="135"/>
    </row>
    <row r="477" ht="14.25" spans="1:15">
      <c r="A477" s="99">
        <v>475</v>
      </c>
      <c r="B477" s="15" t="s">
        <v>938</v>
      </c>
      <c r="C477" s="15" t="s">
        <v>17</v>
      </c>
      <c r="D477" s="138"/>
      <c r="E477" s="139"/>
      <c r="F477" s="101" t="s">
        <v>1121</v>
      </c>
      <c r="G477" s="52" t="s">
        <v>1122</v>
      </c>
      <c r="H477" s="52">
        <v>181.6</v>
      </c>
      <c r="I477" s="52">
        <v>4.48395061728395</v>
      </c>
      <c r="J477" s="101" t="s">
        <v>33</v>
      </c>
      <c r="K477" s="52" t="s">
        <v>29</v>
      </c>
      <c r="L477" s="52">
        <v>100</v>
      </c>
      <c r="M477" s="101">
        <v>20</v>
      </c>
      <c r="N477" s="140" t="s">
        <v>1123</v>
      </c>
      <c r="O477" s="135"/>
    </row>
    <row r="478" ht="14.25" spans="1:15">
      <c r="A478" s="99">
        <v>476</v>
      </c>
      <c r="B478" s="15" t="s">
        <v>938</v>
      </c>
      <c r="C478" s="15" t="s">
        <v>17</v>
      </c>
      <c r="D478" s="138"/>
      <c r="E478" s="139"/>
      <c r="F478" s="101" t="s">
        <v>1124</v>
      </c>
      <c r="G478" s="52" t="s">
        <v>1125</v>
      </c>
      <c r="H478" s="52">
        <v>178.4</v>
      </c>
      <c r="I478" s="52">
        <v>4.40493827160494</v>
      </c>
      <c r="J478" s="101" t="s">
        <v>37</v>
      </c>
      <c r="K478" s="52" t="s">
        <v>38</v>
      </c>
      <c r="L478" s="52"/>
      <c r="M478" s="101">
        <v>10</v>
      </c>
      <c r="N478" s="39"/>
      <c r="O478" s="135"/>
    </row>
    <row r="479" ht="14.25" spans="1:15">
      <c r="A479" s="99">
        <v>477</v>
      </c>
      <c r="B479" s="15" t="s">
        <v>938</v>
      </c>
      <c r="C479" s="15" t="s">
        <v>17</v>
      </c>
      <c r="D479" s="138"/>
      <c r="E479" s="139"/>
      <c r="F479" s="101" t="s">
        <v>1126</v>
      </c>
      <c r="G479" s="52" t="s">
        <v>1127</v>
      </c>
      <c r="H479" s="52">
        <v>175.05</v>
      </c>
      <c r="I479" s="52">
        <v>4.32222222222222</v>
      </c>
      <c r="J479" s="101" t="s">
        <v>41</v>
      </c>
      <c r="K479" s="52" t="s">
        <v>38</v>
      </c>
      <c r="L479" s="52"/>
      <c r="M479" s="101">
        <v>10</v>
      </c>
      <c r="N479" s="39"/>
      <c r="O479" s="135"/>
    </row>
    <row r="480" ht="14.25" spans="1:15">
      <c r="A480" s="99">
        <v>478</v>
      </c>
      <c r="B480" s="15" t="s">
        <v>938</v>
      </c>
      <c r="C480" s="15" t="s">
        <v>17</v>
      </c>
      <c r="D480" s="138"/>
      <c r="E480" s="139"/>
      <c r="F480" s="101" t="s">
        <v>1128</v>
      </c>
      <c r="G480" s="52" t="s">
        <v>1129</v>
      </c>
      <c r="H480" s="52">
        <v>174.05</v>
      </c>
      <c r="I480" s="52">
        <v>4.29753086419753</v>
      </c>
      <c r="J480" s="101" t="s">
        <v>44</v>
      </c>
      <c r="K480" s="52" t="s">
        <v>38</v>
      </c>
      <c r="L480" s="52"/>
      <c r="M480" s="101">
        <v>10</v>
      </c>
      <c r="N480" s="39"/>
      <c r="O480" s="135"/>
    </row>
    <row r="481" ht="14.25" spans="1:15">
      <c r="A481" s="99">
        <v>479</v>
      </c>
      <c r="B481" s="15" t="s">
        <v>938</v>
      </c>
      <c r="C481" s="15" t="s">
        <v>17</v>
      </c>
      <c r="D481" s="138"/>
      <c r="E481" s="139"/>
      <c r="F481" s="101" t="s">
        <v>1130</v>
      </c>
      <c r="G481" s="52" t="s">
        <v>1131</v>
      </c>
      <c r="H481" s="52">
        <v>168.45</v>
      </c>
      <c r="I481" s="52">
        <v>4.15925925925926</v>
      </c>
      <c r="J481" s="101" t="s">
        <v>47</v>
      </c>
      <c r="K481" s="52" t="s">
        <v>38</v>
      </c>
      <c r="L481" s="52"/>
      <c r="M481" s="101">
        <v>10</v>
      </c>
      <c r="N481" s="39"/>
      <c r="O481" s="135"/>
    </row>
    <row r="482" ht="14.25" spans="1:15">
      <c r="A482" s="99">
        <v>480</v>
      </c>
      <c r="B482" s="15" t="s">
        <v>938</v>
      </c>
      <c r="C482" s="15" t="s">
        <v>17</v>
      </c>
      <c r="D482" s="138"/>
      <c r="E482" s="139"/>
      <c r="F482" s="101" t="s">
        <v>1132</v>
      </c>
      <c r="G482" s="52" t="s">
        <v>1133</v>
      </c>
      <c r="H482" s="52">
        <v>168.4</v>
      </c>
      <c r="I482" s="52">
        <v>4.15802469135803</v>
      </c>
      <c r="J482" s="101" t="s">
        <v>50</v>
      </c>
      <c r="K482" s="52" t="s">
        <v>38</v>
      </c>
      <c r="L482" s="52"/>
      <c r="M482" s="101">
        <v>10</v>
      </c>
      <c r="N482" s="39"/>
      <c r="O482" s="135"/>
    </row>
    <row r="483" spans="1:15">
      <c r="A483" s="99">
        <v>481</v>
      </c>
      <c r="B483" s="15" t="s">
        <v>938</v>
      </c>
      <c r="C483" s="15" t="s">
        <v>17</v>
      </c>
      <c r="D483" s="138"/>
      <c r="E483" s="139"/>
      <c r="F483" s="101" t="s">
        <v>1134</v>
      </c>
      <c r="G483" s="52" t="s">
        <v>1135</v>
      </c>
      <c r="H483" s="52">
        <v>168.35</v>
      </c>
      <c r="I483" s="52">
        <v>4.15679012345679</v>
      </c>
      <c r="J483" s="101" t="s">
        <v>53</v>
      </c>
      <c r="K483" s="52" t="s">
        <v>38</v>
      </c>
      <c r="L483" s="52"/>
      <c r="M483" s="101">
        <v>10</v>
      </c>
      <c r="N483" s="101"/>
      <c r="O483" s="135"/>
    </row>
    <row r="484" spans="1:15">
      <c r="A484" s="99">
        <v>482</v>
      </c>
      <c r="B484" s="15" t="s">
        <v>938</v>
      </c>
      <c r="C484" s="15" t="s">
        <v>17</v>
      </c>
      <c r="D484" s="138"/>
      <c r="E484" s="139"/>
      <c r="F484" s="101" t="s">
        <v>1136</v>
      </c>
      <c r="G484" s="52" t="s">
        <v>1137</v>
      </c>
      <c r="H484" s="52">
        <v>165.9</v>
      </c>
      <c r="I484" s="52">
        <v>4.0962962962963</v>
      </c>
      <c r="J484" s="101" t="s">
        <v>56</v>
      </c>
      <c r="K484" s="52" t="s">
        <v>38</v>
      </c>
      <c r="L484" s="52"/>
      <c r="M484" s="101">
        <v>10</v>
      </c>
      <c r="N484" s="101"/>
      <c r="O484" s="135"/>
    </row>
    <row r="485" spans="1:15">
      <c r="A485" s="99">
        <v>483</v>
      </c>
      <c r="B485" s="15" t="s">
        <v>938</v>
      </c>
      <c r="C485" s="15" t="s">
        <v>17</v>
      </c>
      <c r="D485" s="138"/>
      <c r="E485" s="139"/>
      <c r="F485" s="101" t="s">
        <v>1138</v>
      </c>
      <c r="G485" s="52" t="s">
        <v>1139</v>
      </c>
      <c r="H485" s="52">
        <v>164.25</v>
      </c>
      <c r="I485" s="52">
        <v>4.05555555555556</v>
      </c>
      <c r="J485" s="101" t="s">
        <v>59</v>
      </c>
      <c r="K485" s="52" t="s">
        <v>38</v>
      </c>
      <c r="L485" s="52"/>
      <c r="M485" s="101">
        <v>10</v>
      </c>
      <c r="N485" s="101"/>
      <c r="O485" s="135"/>
    </row>
  </sheetData>
  <autoFilter ref="A2:M485">
    <extLst/>
  </autoFilter>
  <mergeCells count="92">
    <mergeCell ref="A1:O1"/>
    <mergeCell ref="D3:D15"/>
    <mergeCell ref="D16:D28"/>
    <mergeCell ref="D29:D41"/>
    <mergeCell ref="D42:D54"/>
    <mergeCell ref="D55:D67"/>
    <mergeCell ref="D68:D80"/>
    <mergeCell ref="D81:D83"/>
    <mergeCell ref="D84:D97"/>
    <mergeCell ref="D98:D109"/>
    <mergeCell ref="D110:D121"/>
    <mergeCell ref="D122:D132"/>
    <mergeCell ref="D133:D145"/>
    <mergeCell ref="D146:D157"/>
    <mergeCell ref="D158:D167"/>
    <mergeCell ref="D168:D179"/>
    <mergeCell ref="D180:D192"/>
    <mergeCell ref="D193:D207"/>
    <mergeCell ref="D208:D216"/>
    <mergeCell ref="D217:D227"/>
    <mergeCell ref="D228:D238"/>
    <mergeCell ref="D239:D244"/>
    <mergeCell ref="D245:D255"/>
    <mergeCell ref="D256:D268"/>
    <mergeCell ref="D269:D278"/>
    <mergeCell ref="D279:D290"/>
    <mergeCell ref="D291:D295"/>
    <mergeCell ref="D296:D304"/>
    <mergeCell ref="D305:D312"/>
    <mergeCell ref="D313:D318"/>
    <mergeCell ref="D319:D323"/>
    <mergeCell ref="D324:D331"/>
    <mergeCell ref="D332:D340"/>
    <mergeCell ref="D341:D355"/>
    <mergeCell ref="D356:D367"/>
    <mergeCell ref="D368:D377"/>
    <mergeCell ref="D378:D388"/>
    <mergeCell ref="D389:D398"/>
    <mergeCell ref="D399:D410"/>
    <mergeCell ref="D411:D419"/>
    <mergeCell ref="D420:D429"/>
    <mergeCell ref="D430:D439"/>
    <mergeCell ref="D440:D449"/>
    <mergeCell ref="D450:D463"/>
    <mergeCell ref="D464:D473"/>
    <mergeCell ref="D474:D485"/>
    <mergeCell ref="E3:E15"/>
    <mergeCell ref="E16:E28"/>
    <mergeCell ref="E29:E41"/>
    <mergeCell ref="E42:E54"/>
    <mergeCell ref="E55:E67"/>
    <mergeCell ref="E68:E80"/>
    <mergeCell ref="E81:E83"/>
    <mergeCell ref="E84:E97"/>
    <mergeCell ref="E98:E109"/>
    <mergeCell ref="E110:E121"/>
    <mergeCell ref="E122:E132"/>
    <mergeCell ref="E133:E145"/>
    <mergeCell ref="E146:E157"/>
    <mergeCell ref="E158:E167"/>
    <mergeCell ref="E168:E179"/>
    <mergeCell ref="E180:E192"/>
    <mergeCell ref="E193:E207"/>
    <mergeCell ref="E208:E216"/>
    <mergeCell ref="E217:E227"/>
    <mergeCell ref="E228:E238"/>
    <mergeCell ref="E239:E244"/>
    <mergeCell ref="E245:E255"/>
    <mergeCell ref="E256:E268"/>
    <mergeCell ref="E269:E278"/>
    <mergeCell ref="E279:E290"/>
    <mergeCell ref="E291:E295"/>
    <mergeCell ref="E296:E304"/>
    <mergeCell ref="E305:E312"/>
    <mergeCell ref="E313:E318"/>
    <mergeCell ref="E319:E323"/>
    <mergeCell ref="E324:E331"/>
    <mergeCell ref="E332:E340"/>
    <mergeCell ref="E341:E355"/>
    <mergeCell ref="E356:E367"/>
    <mergeCell ref="E368:E377"/>
    <mergeCell ref="E378:E388"/>
    <mergeCell ref="E389:E398"/>
    <mergeCell ref="E399:E410"/>
    <mergeCell ref="E411:E419"/>
    <mergeCell ref="E420:E429"/>
    <mergeCell ref="E430:E439"/>
    <mergeCell ref="E440:E449"/>
    <mergeCell ref="E450:E463"/>
    <mergeCell ref="E464:E473"/>
    <mergeCell ref="E474:E485"/>
    <mergeCell ref="T291:T293"/>
  </mergeCells>
  <conditionalFormatting sqref="L2 L486:L1048576">
    <cfRule type="cellIs" dxfId="0" priority="3" operator="equal">
      <formula>200</formula>
    </cfRule>
  </conditionalFormatting>
  <pageMargins left="0.700694444444445" right="0.700694444444445" top="0.751388888888889" bottom="0.751388888888889" header="0.297916666666667" footer="0.297916666666667"/>
  <pageSetup paperSize="9" scale="85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7"/>
  <sheetViews>
    <sheetView tabSelected="1" workbookViewId="0">
      <pane ySplit="2" topLeftCell="A306" activePane="bottomLeft" state="frozen"/>
      <selection/>
      <selection pane="bottomLeft" activeCell="I333" sqref="I333"/>
    </sheetView>
  </sheetViews>
  <sheetFormatPr defaultColWidth="9" defaultRowHeight="13.5"/>
  <cols>
    <col min="1" max="1" width="4.75" style="3" customWidth="1"/>
    <col min="2" max="2" width="11.5" customWidth="1"/>
    <col min="3" max="3" width="7.5" customWidth="1"/>
    <col min="4" max="4" width="6.125" customWidth="1"/>
    <col min="5" max="5" width="4.25" customWidth="1"/>
    <col min="7" max="7" width="11" style="4" customWidth="1"/>
    <col min="8" max="8" width="8.5" style="5" customWidth="1"/>
    <col min="9" max="9" width="10.625" style="5" customWidth="1"/>
    <col min="10" max="10" width="8.875" style="6" customWidth="1"/>
    <col min="11" max="11" width="7.5" customWidth="1"/>
    <col min="12" max="12" width="9.125" style="7" customWidth="1"/>
    <col min="13" max="13" width="4.75" style="8" customWidth="1"/>
    <col min="14" max="14" width="21.5" style="6" customWidth="1"/>
    <col min="15" max="15" width="8.125" customWidth="1"/>
  </cols>
  <sheetData>
    <row r="1" ht="25.5" spans="1:15">
      <c r="A1" s="9" t="s">
        <v>1140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24.75" customHeight="1" spans="1:15">
      <c r="A2" s="10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0" t="s">
        <v>7</v>
      </c>
      <c r="G2" s="12" t="s">
        <v>6</v>
      </c>
      <c r="H2" s="13" t="s">
        <v>8</v>
      </c>
      <c r="I2" s="13" t="s">
        <v>9</v>
      </c>
      <c r="J2" s="32" t="s">
        <v>1141</v>
      </c>
      <c r="K2" s="10" t="s">
        <v>11</v>
      </c>
      <c r="L2" s="33" t="s">
        <v>1142</v>
      </c>
      <c r="M2" s="32" t="s">
        <v>13</v>
      </c>
      <c r="N2" s="32" t="s">
        <v>14</v>
      </c>
      <c r="O2" s="34" t="s">
        <v>15</v>
      </c>
    </row>
    <row r="3" spans="1:15">
      <c r="A3" s="14">
        <v>1</v>
      </c>
      <c r="B3" s="15" t="s">
        <v>584</v>
      </c>
      <c r="C3" s="15" t="s">
        <v>1143</v>
      </c>
      <c r="D3" s="16" t="s">
        <v>1144</v>
      </c>
      <c r="E3" s="17">
        <v>49</v>
      </c>
      <c r="F3" s="18" t="s">
        <v>1145</v>
      </c>
      <c r="G3" s="19" t="s">
        <v>1146</v>
      </c>
      <c r="H3" s="20">
        <v>153.3</v>
      </c>
      <c r="I3" s="20">
        <v>3.26170212765957</v>
      </c>
      <c r="J3" s="35">
        <v>1</v>
      </c>
      <c r="K3" s="36" t="s">
        <v>20</v>
      </c>
      <c r="L3" s="36">
        <v>300</v>
      </c>
      <c r="M3" s="35">
        <v>50</v>
      </c>
      <c r="N3" s="141" t="s">
        <v>1147</v>
      </c>
      <c r="O3" s="38"/>
    </row>
    <row r="4" spans="1:15">
      <c r="A4" s="14">
        <v>2</v>
      </c>
      <c r="B4" s="15" t="s">
        <v>584</v>
      </c>
      <c r="C4" s="15" t="s">
        <v>1143</v>
      </c>
      <c r="D4" s="16"/>
      <c r="E4" s="17"/>
      <c r="F4" s="18" t="s">
        <v>1148</v>
      </c>
      <c r="G4" s="19" t="s">
        <v>1149</v>
      </c>
      <c r="H4" s="20">
        <v>152</v>
      </c>
      <c r="I4" s="20">
        <v>3.23404255319149</v>
      </c>
      <c r="J4" s="35" t="s">
        <v>23</v>
      </c>
      <c r="K4" s="36" t="s">
        <v>24</v>
      </c>
      <c r="L4" s="36">
        <v>200</v>
      </c>
      <c r="M4" s="35">
        <v>30</v>
      </c>
      <c r="N4" s="141" t="s">
        <v>1150</v>
      </c>
      <c r="O4" s="38"/>
    </row>
    <row r="5" spans="1:15">
      <c r="A5" s="14">
        <v>3</v>
      </c>
      <c r="B5" s="15" t="s">
        <v>584</v>
      </c>
      <c r="C5" s="15" t="s">
        <v>1143</v>
      </c>
      <c r="D5" s="16"/>
      <c r="E5" s="17"/>
      <c r="F5" s="18" t="s">
        <v>1151</v>
      </c>
      <c r="G5" s="19" t="s">
        <v>1152</v>
      </c>
      <c r="H5" s="20">
        <v>150.6</v>
      </c>
      <c r="I5" s="20">
        <v>3.20425531914894</v>
      </c>
      <c r="J5" s="35" t="s">
        <v>28</v>
      </c>
      <c r="K5" s="36" t="s">
        <v>29</v>
      </c>
      <c r="L5" s="36">
        <v>100</v>
      </c>
      <c r="M5" s="35">
        <v>20</v>
      </c>
      <c r="N5" s="37" t="s">
        <v>1153</v>
      </c>
      <c r="O5" s="38"/>
    </row>
    <row r="6" spans="1:15">
      <c r="A6" s="14">
        <v>4</v>
      </c>
      <c r="B6" s="15" t="s">
        <v>584</v>
      </c>
      <c r="C6" s="15" t="s">
        <v>1143</v>
      </c>
      <c r="D6" s="16"/>
      <c r="E6" s="17"/>
      <c r="F6" s="18" t="s">
        <v>1154</v>
      </c>
      <c r="G6" s="19" t="s">
        <v>1155</v>
      </c>
      <c r="H6" s="20">
        <v>139.3</v>
      </c>
      <c r="I6" s="20">
        <v>2.96382978723404</v>
      </c>
      <c r="J6" s="35" t="s">
        <v>33</v>
      </c>
      <c r="K6" s="36" t="s">
        <v>29</v>
      </c>
      <c r="L6" s="36">
        <v>100</v>
      </c>
      <c r="M6" s="35">
        <v>20</v>
      </c>
      <c r="N6" s="141" t="s">
        <v>1156</v>
      </c>
      <c r="O6" s="38"/>
    </row>
    <row r="7" spans="1:15">
      <c r="A7" s="14">
        <v>5</v>
      </c>
      <c r="B7" s="15" t="s">
        <v>584</v>
      </c>
      <c r="C7" s="15" t="s">
        <v>1143</v>
      </c>
      <c r="D7" s="16"/>
      <c r="E7" s="17"/>
      <c r="F7" s="18" t="s">
        <v>1157</v>
      </c>
      <c r="G7" s="19" t="s">
        <v>1158</v>
      </c>
      <c r="H7" s="20">
        <v>138.8</v>
      </c>
      <c r="I7" s="20">
        <v>2.9531914893617</v>
      </c>
      <c r="J7" s="35" t="s">
        <v>37</v>
      </c>
      <c r="K7" s="36" t="s">
        <v>38</v>
      </c>
      <c r="L7" s="36"/>
      <c r="M7" s="35">
        <v>10</v>
      </c>
      <c r="N7" s="37"/>
      <c r="O7" s="38"/>
    </row>
    <row r="8" ht="14.25" spans="1:15">
      <c r="A8" s="14">
        <v>6</v>
      </c>
      <c r="B8" s="15" t="s">
        <v>584</v>
      </c>
      <c r="C8" s="15" t="s">
        <v>1143</v>
      </c>
      <c r="D8" s="16"/>
      <c r="E8" s="17"/>
      <c r="F8" s="18" t="s">
        <v>1159</v>
      </c>
      <c r="G8" s="19" t="s">
        <v>1160</v>
      </c>
      <c r="H8" s="20">
        <v>137.5</v>
      </c>
      <c r="I8" s="20">
        <v>2.92553191489362</v>
      </c>
      <c r="J8" s="35" t="s">
        <v>41</v>
      </c>
      <c r="K8" s="36" t="s">
        <v>38</v>
      </c>
      <c r="L8" s="36"/>
      <c r="M8" s="35">
        <v>10</v>
      </c>
      <c r="N8" s="39"/>
      <c r="O8" s="38"/>
    </row>
    <row r="9" ht="14.25" spans="1:15">
      <c r="A9" s="14">
        <v>7</v>
      </c>
      <c r="B9" s="15" t="s">
        <v>584</v>
      </c>
      <c r="C9" s="15" t="s">
        <v>1143</v>
      </c>
      <c r="D9" s="16"/>
      <c r="E9" s="17"/>
      <c r="F9" s="18" t="s">
        <v>1161</v>
      </c>
      <c r="G9" s="19" t="s">
        <v>1162</v>
      </c>
      <c r="H9" s="20">
        <v>130.2</v>
      </c>
      <c r="I9" s="20">
        <v>2.77021276595745</v>
      </c>
      <c r="J9" s="35" t="s">
        <v>44</v>
      </c>
      <c r="K9" s="36" t="s">
        <v>38</v>
      </c>
      <c r="L9" s="36"/>
      <c r="M9" s="35">
        <v>10</v>
      </c>
      <c r="N9" s="39"/>
      <c r="O9" s="38"/>
    </row>
    <row r="10" ht="14.25" spans="1:15">
      <c r="A10" s="14">
        <v>8</v>
      </c>
      <c r="B10" s="15" t="s">
        <v>584</v>
      </c>
      <c r="C10" s="15" t="s">
        <v>1143</v>
      </c>
      <c r="D10" s="16"/>
      <c r="E10" s="17"/>
      <c r="F10" s="18" t="s">
        <v>1163</v>
      </c>
      <c r="G10" s="19" t="s">
        <v>1164</v>
      </c>
      <c r="H10" s="20">
        <v>129.8</v>
      </c>
      <c r="I10" s="20">
        <v>2.76170212765957</v>
      </c>
      <c r="J10" s="35" t="s">
        <v>47</v>
      </c>
      <c r="K10" s="36" t="s">
        <v>38</v>
      </c>
      <c r="L10" s="36"/>
      <c r="M10" s="35">
        <v>10</v>
      </c>
      <c r="N10" s="39"/>
      <c r="O10" s="38"/>
    </row>
    <row r="11" ht="14.25" spans="1:15">
      <c r="A11" s="14">
        <v>9</v>
      </c>
      <c r="B11" s="15" t="s">
        <v>584</v>
      </c>
      <c r="C11" s="15" t="s">
        <v>1143</v>
      </c>
      <c r="D11" s="16"/>
      <c r="E11" s="17"/>
      <c r="F11" s="18" t="s">
        <v>1165</v>
      </c>
      <c r="G11" s="19" t="s">
        <v>1166</v>
      </c>
      <c r="H11" s="20">
        <v>121.1</v>
      </c>
      <c r="I11" s="20">
        <v>2.57659574468085</v>
      </c>
      <c r="J11" s="35" t="s">
        <v>50</v>
      </c>
      <c r="K11" s="36" t="s">
        <v>38</v>
      </c>
      <c r="L11" s="36"/>
      <c r="M11" s="35">
        <v>10</v>
      </c>
      <c r="N11" s="39"/>
      <c r="O11" s="38"/>
    </row>
    <row r="12" spans="1:15">
      <c r="A12" s="14">
        <v>10</v>
      </c>
      <c r="B12" s="15" t="s">
        <v>584</v>
      </c>
      <c r="C12" s="15" t="s">
        <v>1143</v>
      </c>
      <c r="D12" s="16"/>
      <c r="E12" s="17"/>
      <c r="F12" s="18" t="s">
        <v>1167</v>
      </c>
      <c r="G12" s="19" t="s">
        <v>1168</v>
      </c>
      <c r="H12" s="20">
        <v>119.1</v>
      </c>
      <c r="I12" s="20">
        <v>2.53404255319149</v>
      </c>
      <c r="J12" s="35" t="s">
        <v>53</v>
      </c>
      <c r="K12" s="36" t="s">
        <v>38</v>
      </c>
      <c r="L12" s="36"/>
      <c r="M12" s="35">
        <v>10</v>
      </c>
      <c r="N12" s="37"/>
      <c r="O12" s="38"/>
    </row>
    <row r="13" spans="1:15">
      <c r="A13" s="14">
        <v>11</v>
      </c>
      <c r="B13" s="15" t="s">
        <v>584</v>
      </c>
      <c r="C13" s="15" t="s">
        <v>1143</v>
      </c>
      <c r="D13" s="16"/>
      <c r="E13" s="17"/>
      <c r="F13" s="18" t="s">
        <v>1169</v>
      </c>
      <c r="G13" s="19" t="s">
        <v>1170</v>
      </c>
      <c r="H13" s="20">
        <v>119</v>
      </c>
      <c r="I13" s="20">
        <v>2.53191489361702</v>
      </c>
      <c r="J13" s="35" t="s">
        <v>56</v>
      </c>
      <c r="K13" s="36" t="s">
        <v>38</v>
      </c>
      <c r="L13" s="36"/>
      <c r="M13" s="35">
        <v>10</v>
      </c>
      <c r="N13" s="37"/>
      <c r="O13" s="38"/>
    </row>
    <row r="14" spans="1:15">
      <c r="A14" s="14">
        <v>12</v>
      </c>
      <c r="B14" s="15" t="s">
        <v>584</v>
      </c>
      <c r="C14" s="15" t="s">
        <v>1143</v>
      </c>
      <c r="D14" s="16"/>
      <c r="E14" s="17"/>
      <c r="F14" s="18" t="s">
        <v>1171</v>
      </c>
      <c r="G14" s="19" t="s">
        <v>1172</v>
      </c>
      <c r="H14" s="20">
        <v>117.2</v>
      </c>
      <c r="I14" s="20">
        <v>2.4936170212766</v>
      </c>
      <c r="J14" s="35" t="s">
        <v>59</v>
      </c>
      <c r="K14" s="36" t="s">
        <v>38</v>
      </c>
      <c r="L14" s="36"/>
      <c r="M14" s="35">
        <v>10</v>
      </c>
      <c r="N14" s="37"/>
      <c r="O14" s="38"/>
    </row>
    <row r="15" spans="1:15">
      <c r="A15" s="14">
        <v>13</v>
      </c>
      <c r="B15" s="15" t="s">
        <v>584</v>
      </c>
      <c r="C15" s="15" t="s">
        <v>1143</v>
      </c>
      <c r="D15" s="16"/>
      <c r="E15" s="17"/>
      <c r="F15" s="18" t="s">
        <v>1173</v>
      </c>
      <c r="G15" s="19" t="s">
        <v>1174</v>
      </c>
      <c r="H15" s="20">
        <v>117</v>
      </c>
      <c r="I15" s="20">
        <v>2.48936170212766</v>
      </c>
      <c r="J15" s="35" t="s">
        <v>62</v>
      </c>
      <c r="K15" s="36" t="s">
        <v>38</v>
      </c>
      <c r="L15" s="36"/>
      <c r="M15" s="35">
        <v>10</v>
      </c>
      <c r="N15" s="37"/>
      <c r="O15" s="38"/>
    </row>
    <row r="16" spans="1:15">
      <c r="A16" s="14">
        <v>14</v>
      </c>
      <c r="B16" s="15" t="s">
        <v>584</v>
      </c>
      <c r="C16" s="15" t="s">
        <v>1143</v>
      </c>
      <c r="D16" s="16"/>
      <c r="E16" s="17"/>
      <c r="F16" s="18" t="s">
        <v>1175</v>
      </c>
      <c r="G16" s="19" t="s">
        <v>1176</v>
      </c>
      <c r="H16" s="20">
        <v>111.4</v>
      </c>
      <c r="I16" s="20">
        <v>2.37021276595745</v>
      </c>
      <c r="J16" s="35" t="s">
        <v>834</v>
      </c>
      <c r="K16" s="36" t="s">
        <v>38</v>
      </c>
      <c r="L16" s="36"/>
      <c r="M16" s="35">
        <v>10</v>
      </c>
      <c r="N16" s="37"/>
      <c r="O16" s="38"/>
    </row>
    <row r="17" spans="1:15">
      <c r="A17" s="14">
        <v>15</v>
      </c>
      <c r="B17" s="15" t="s">
        <v>584</v>
      </c>
      <c r="C17" s="15" t="s">
        <v>1143</v>
      </c>
      <c r="D17" s="16" t="s">
        <v>1177</v>
      </c>
      <c r="E17" s="17">
        <v>44</v>
      </c>
      <c r="F17" s="19" t="s">
        <v>1178</v>
      </c>
      <c r="G17" s="19" t="s">
        <v>1179</v>
      </c>
      <c r="H17" s="21">
        <v>144.7</v>
      </c>
      <c r="I17" s="21">
        <v>3.08</v>
      </c>
      <c r="J17" s="15">
        <v>1</v>
      </c>
      <c r="K17" s="40" t="s">
        <v>20</v>
      </c>
      <c r="L17" s="41">
        <v>300</v>
      </c>
      <c r="M17" s="40">
        <v>50</v>
      </c>
      <c r="N17" s="141" t="s">
        <v>1180</v>
      </c>
      <c r="O17" s="38"/>
    </row>
    <row r="18" spans="1:15">
      <c r="A18" s="14">
        <v>16</v>
      </c>
      <c r="B18" s="15" t="s">
        <v>584</v>
      </c>
      <c r="C18" s="15" t="s">
        <v>1143</v>
      </c>
      <c r="D18" s="16"/>
      <c r="E18" s="17"/>
      <c r="F18" s="19" t="s">
        <v>1181</v>
      </c>
      <c r="G18" s="19" t="s">
        <v>1182</v>
      </c>
      <c r="H18" s="21">
        <v>144.5</v>
      </c>
      <c r="I18" s="21">
        <v>3.07</v>
      </c>
      <c r="J18" s="15" t="s">
        <v>23</v>
      </c>
      <c r="K18" s="40" t="s">
        <v>24</v>
      </c>
      <c r="L18" s="41">
        <v>200</v>
      </c>
      <c r="M18" s="40">
        <v>30</v>
      </c>
      <c r="N18" s="141" t="s">
        <v>1183</v>
      </c>
      <c r="O18" s="38"/>
    </row>
    <row r="19" spans="1:15">
      <c r="A19" s="14">
        <v>17</v>
      </c>
      <c r="B19" s="15" t="s">
        <v>584</v>
      </c>
      <c r="C19" s="15" t="s">
        <v>1143</v>
      </c>
      <c r="D19" s="16"/>
      <c r="E19" s="17"/>
      <c r="F19" s="19" t="s">
        <v>1184</v>
      </c>
      <c r="G19" s="19" t="s">
        <v>1185</v>
      </c>
      <c r="H19" s="21">
        <v>133.6</v>
      </c>
      <c r="I19" s="21">
        <v>2.84</v>
      </c>
      <c r="J19" s="15" t="s">
        <v>28</v>
      </c>
      <c r="K19" s="40" t="s">
        <v>29</v>
      </c>
      <c r="L19" s="41">
        <v>100</v>
      </c>
      <c r="M19" s="40">
        <v>20</v>
      </c>
      <c r="N19" s="141" t="s">
        <v>1186</v>
      </c>
      <c r="O19" s="38"/>
    </row>
    <row r="20" spans="1:15">
      <c r="A20" s="14">
        <v>18</v>
      </c>
      <c r="B20" s="15" t="s">
        <v>584</v>
      </c>
      <c r="C20" s="15" t="s">
        <v>1143</v>
      </c>
      <c r="D20" s="16"/>
      <c r="E20" s="17"/>
      <c r="F20" s="19" t="s">
        <v>1187</v>
      </c>
      <c r="G20" s="19" t="s">
        <v>1188</v>
      </c>
      <c r="H20" s="21">
        <v>129.8</v>
      </c>
      <c r="I20" s="21">
        <v>2.76</v>
      </c>
      <c r="J20" s="15" t="s">
        <v>33</v>
      </c>
      <c r="K20" s="40" t="s">
        <v>29</v>
      </c>
      <c r="L20" s="41">
        <v>100</v>
      </c>
      <c r="M20" s="40">
        <v>20</v>
      </c>
      <c r="N20" s="141" t="s">
        <v>1189</v>
      </c>
      <c r="O20" s="38"/>
    </row>
    <row r="21" spans="1:15">
      <c r="A21" s="14">
        <v>19</v>
      </c>
      <c r="B21" s="15" t="s">
        <v>584</v>
      </c>
      <c r="C21" s="15" t="s">
        <v>1143</v>
      </c>
      <c r="D21" s="16"/>
      <c r="E21" s="17"/>
      <c r="F21" s="19" t="s">
        <v>1190</v>
      </c>
      <c r="G21" s="19" t="s">
        <v>1191</v>
      </c>
      <c r="H21" s="21">
        <v>128</v>
      </c>
      <c r="I21" s="21">
        <v>2.72</v>
      </c>
      <c r="J21" s="15" t="s">
        <v>37</v>
      </c>
      <c r="K21" s="40" t="s">
        <v>38</v>
      </c>
      <c r="L21" s="41"/>
      <c r="M21" s="40">
        <v>10</v>
      </c>
      <c r="N21" s="37"/>
      <c r="O21" s="38"/>
    </row>
    <row r="22" spans="1:15">
      <c r="A22" s="14">
        <v>20</v>
      </c>
      <c r="B22" s="15" t="s">
        <v>584</v>
      </c>
      <c r="C22" s="15" t="s">
        <v>1143</v>
      </c>
      <c r="D22" s="16"/>
      <c r="E22" s="17"/>
      <c r="F22" s="19" t="s">
        <v>1192</v>
      </c>
      <c r="G22" s="19" t="s">
        <v>1193</v>
      </c>
      <c r="H22" s="21">
        <v>122.2</v>
      </c>
      <c r="I22" s="142" t="s">
        <v>1194</v>
      </c>
      <c r="J22" s="15" t="s">
        <v>41</v>
      </c>
      <c r="K22" s="40" t="s">
        <v>38</v>
      </c>
      <c r="L22" s="41"/>
      <c r="M22" s="40">
        <v>10</v>
      </c>
      <c r="N22" s="37"/>
      <c r="O22" s="38"/>
    </row>
    <row r="23" spans="1:15">
      <c r="A23" s="14">
        <v>21</v>
      </c>
      <c r="B23" s="15" t="s">
        <v>584</v>
      </c>
      <c r="C23" s="15" t="s">
        <v>1143</v>
      </c>
      <c r="D23" s="16"/>
      <c r="E23" s="17"/>
      <c r="F23" s="19" t="s">
        <v>1195</v>
      </c>
      <c r="G23" s="19" t="s">
        <v>1196</v>
      </c>
      <c r="H23" s="21">
        <v>122</v>
      </c>
      <c r="I23" s="142" t="s">
        <v>1194</v>
      </c>
      <c r="J23" s="15" t="s">
        <v>44</v>
      </c>
      <c r="K23" s="40" t="s">
        <v>38</v>
      </c>
      <c r="L23" s="41"/>
      <c r="M23" s="40">
        <v>10</v>
      </c>
      <c r="N23" s="37"/>
      <c r="O23" s="38"/>
    </row>
    <row r="24" spans="1:15">
      <c r="A24" s="14">
        <v>22</v>
      </c>
      <c r="B24" s="15" t="s">
        <v>584</v>
      </c>
      <c r="C24" s="15" t="s">
        <v>1143</v>
      </c>
      <c r="D24" s="16"/>
      <c r="E24" s="17"/>
      <c r="F24" s="19" t="s">
        <v>1197</v>
      </c>
      <c r="G24" s="19" t="s">
        <v>1198</v>
      </c>
      <c r="H24" s="21">
        <v>121.8</v>
      </c>
      <c r="I24" s="21">
        <v>2.59</v>
      </c>
      <c r="J24" s="15" t="s">
        <v>47</v>
      </c>
      <c r="K24" s="40" t="s">
        <v>38</v>
      </c>
      <c r="L24" s="41"/>
      <c r="M24" s="40">
        <v>10</v>
      </c>
      <c r="N24" s="37"/>
      <c r="O24" s="38"/>
    </row>
    <row r="25" spans="1:15">
      <c r="A25" s="14">
        <v>23</v>
      </c>
      <c r="B25" s="15" t="s">
        <v>584</v>
      </c>
      <c r="C25" s="15" t="s">
        <v>1143</v>
      </c>
      <c r="D25" s="16"/>
      <c r="E25" s="17"/>
      <c r="F25" s="19" t="s">
        <v>1199</v>
      </c>
      <c r="G25" s="19" t="s">
        <v>1200</v>
      </c>
      <c r="H25" s="21">
        <v>120</v>
      </c>
      <c r="I25" s="21">
        <v>2.55</v>
      </c>
      <c r="J25" s="15" t="s">
        <v>50</v>
      </c>
      <c r="K25" s="40" t="s">
        <v>38</v>
      </c>
      <c r="L25" s="41"/>
      <c r="M25" s="40">
        <v>10</v>
      </c>
      <c r="N25" s="37"/>
      <c r="O25" s="38"/>
    </row>
    <row r="26" spans="1:15">
      <c r="A26" s="14">
        <v>24</v>
      </c>
      <c r="B26" s="15" t="s">
        <v>584</v>
      </c>
      <c r="C26" s="15" t="s">
        <v>1143</v>
      </c>
      <c r="D26" s="16"/>
      <c r="E26" s="17"/>
      <c r="F26" s="19" t="s">
        <v>1201</v>
      </c>
      <c r="G26" s="19" t="s">
        <v>1202</v>
      </c>
      <c r="H26" s="21">
        <v>118.3</v>
      </c>
      <c r="I26" s="21">
        <v>2.52</v>
      </c>
      <c r="J26" s="15" t="s">
        <v>53</v>
      </c>
      <c r="K26" s="40" t="s">
        <v>38</v>
      </c>
      <c r="L26" s="41"/>
      <c r="M26" s="40">
        <v>10</v>
      </c>
      <c r="N26" s="37"/>
      <c r="O26" s="38"/>
    </row>
    <row r="27" spans="1:15">
      <c r="A27" s="14">
        <v>25</v>
      </c>
      <c r="B27" s="15" t="s">
        <v>584</v>
      </c>
      <c r="C27" s="15" t="s">
        <v>1143</v>
      </c>
      <c r="D27" s="16"/>
      <c r="E27" s="17"/>
      <c r="F27" s="19" t="s">
        <v>1203</v>
      </c>
      <c r="G27" s="19" t="s">
        <v>1204</v>
      </c>
      <c r="H27" s="21">
        <v>115.6</v>
      </c>
      <c r="I27" s="21">
        <v>2.46</v>
      </c>
      <c r="J27" s="15" t="s">
        <v>56</v>
      </c>
      <c r="K27" s="40" t="s">
        <v>38</v>
      </c>
      <c r="L27" s="41"/>
      <c r="M27" s="40">
        <v>10</v>
      </c>
      <c r="N27" s="37"/>
      <c r="O27" s="38"/>
    </row>
    <row r="28" spans="1:15">
      <c r="A28" s="14">
        <v>26</v>
      </c>
      <c r="B28" s="15" t="s">
        <v>584</v>
      </c>
      <c r="C28" s="15" t="s">
        <v>1143</v>
      </c>
      <c r="D28" s="16"/>
      <c r="E28" s="17"/>
      <c r="F28" s="19" t="s">
        <v>1205</v>
      </c>
      <c r="G28" s="19" t="s">
        <v>1206</v>
      </c>
      <c r="H28" s="21">
        <v>111.4</v>
      </c>
      <c r="I28" s="21">
        <v>2.37</v>
      </c>
      <c r="J28" s="15" t="s">
        <v>59</v>
      </c>
      <c r="K28" s="40" t="s">
        <v>38</v>
      </c>
      <c r="L28" s="41"/>
      <c r="M28" s="40">
        <v>10</v>
      </c>
      <c r="N28" s="37"/>
      <c r="O28" s="38"/>
    </row>
    <row r="29" spans="1:15">
      <c r="A29" s="14">
        <v>27</v>
      </c>
      <c r="B29" s="15" t="s">
        <v>584</v>
      </c>
      <c r="C29" s="15" t="s">
        <v>1143</v>
      </c>
      <c r="D29" s="16"/>
      <c r="E29" s="17"/>
      <c r="F29" s="19" t="s">
        <v>1207</v>
      </c>
      <c r="G29" s="19" t="s">
        <v>1208</v>
      </c>
      <c r="H29" s="21">
        <v>108.8</v>
      </c>
      <c r="I29" s="21">
        <v>2.31</v>
      </c>
      <c r="J29" s="15" t="s">
        <v>62</v>
      </c>
      <c r="K29" s="40" t="s">
        <v>38</v>
      </c>
      <c r="L29" s="41"/>
      <c r="M29" s="40">
        <v>10</v>
      </c>
      <c r="N29" s="37"/>
      <c r="O29" s="38"/>
    </row>
    <row r="30" spans="1:15">
      <c r="A30" s="14">
        <v>28</v>
      </c>
      <c r="B30" s="15" t="s">
        <v>584</v>
      </c>
      <c r="C30" s="15" t="s">
        <v>1143</v>
      </c>
      <c r="D30" s="16" t="s">
        <v>1209</v>
      </c>
      <c r="E30" s="17">
        <v>8</v>
      </c>
      <c r="F30" s="18" t="s">
        <v>1210</v>
      </c>
      <c r="G30" s="19">
        <v>17102152</v>
      </c>
      <c r="H30" s="20">
        <v>162.7</v>
      </c>
      <c r="I30" s="20">
        <v>3.61555555555556</v>
      </c>
      <c r="J30" s="35">
        <v>1</v>
      </c>
      <c r="K30" s="36" t="s">
        <v>20</v>
      </c>
      <c r="L30" s="36">
        <v>300</v>
      </c>
      <c r="M30" s="35">
        <v>50</v>
      </c>
      <c r="N30" s="141" t="s">
        <v>1211</v>
      </c>
      <c r="O30" s="38"/>
    </row>
    <row r="31" spans="1:15">
      <c r="A31" s="14">
        <v>29</v>
      </c>
      <c r="B31" s="15" t="s">
        <v>584</v>
      </c>
      <c r="C31" s="15" t="s">
        <v>1143</v>
      </c>
      <c r="D31" s="16"/>
      <c r="E31" s="17"/>
      <c r="F31" s="18" t="s">
        <v>1212</v>
      </c>
      <c r="G31" s="19">
        <v>17102154</v>
      </c>
      <c r="H31" s="20">
        <v>148.6</v>
      </c>
      <c r="I31" s="20">
        <v>3.30222222222222</v>
      </c>
      <c r="J31" s="35" t="s">
        <v>23</v>
      </c>
      <c r="K31" s="36" t="s">
        <v>24</v>
      </c>
      <c r="L31" s="36">
        <v>200</v>
      </c>
      <c r="M31" s="35">
        <v>30</v>
      </c>
      <c r="N31" s="37" t="s">
        <v>1213</v>
      </c>
      <c r="O31" s="38"/>
    </row>
    <row r="32" spans="1:15">
      <c r="A32" s="14">
        <v>30</v>
      </c>
      <c r="B32" s="15" t="s">
        <v>584</v>
      </c>
      <c r="C32" s="15" t="s">
        <v>1143</v>
      </c>
      <c r="D32" s="16"/>
      <c r="E32" s="17"/>
      <c r="F32" s="18" t="s">
        <v>1214</v>
      </c>
      <c r="G32" s="19" t="s">
        <v>1215</v>
      </c>
      <c r="H32" s="20">
        <v>128.8</v>
      </c>
      <c r="I32" s="20">
        <v>2.86222222222222</v>
      </c>
      <c r="J32" s="35" t="s">
        <v>28</v>
      </c>
      <c r="K32" s="36" t="s">
        <v>29</v>
      </c>
      <c r="L32" s="36">
        <v>100</v>
      </c>
      <c r="M32" s="35">
        <v>20</v>
      </c>
      <c r="N32" s="37" t="s">
        <v>1216</v>
      </c>
      <c r="O32" s="38"/>
    </row>
    <row r="33" spans="1:15">
      <c r="A33" s="14">
        <v>31</v>
      </c>
      <c r="B33" s="15" t="s">
        <v>584</v>
      </c>
      <c r="C33" s="15" t="s">
        <v>1143</v>
      </c>
      <c r="D33" s="16"/>
      <c r="E33" s="17"/>
      <c r="F33" s="18" t="s">
        <v>1217</v>
      </c>
      <c r="G33" s="19" t="s">
        <v>1218</v>
      </c>
      <c r="H33" s="20">
        <v>116.9</v>
      </c>
      <c r="I33" s="20">
        <v>2.59777777777778</v>
      </c>
      <c r="J33" s="35" t="s">
        <v>33</v>
      </c>
      <c r="K33" s="36" t="s">
        <v>38</v>
      </c>
      <c r="L33" s="36"/>
      <c r="M33" s="35">
        <v>10</v>
      </c>
      <c r="N33" s="37"/>
      <c r="O33" s="38"/>
    </row>
    <row r="34" spans="1:15">
      <c r="A34" s="14">
        <v>32</v>
      </c>
      <c r="B34" s="15" t="s">
        <v>584</v>
      </c>
      <c r="C34" s="15" t="s">
        <v>1143</v>
      </c>
      <c r="D34" s="16"/>
      <c r="E34" s="17"/>
      <c r="F34" s="18" t="s">
        <v>1219</v>
      </c>
      <c r="G34" s="19" t="s">
        <v>1220</v>
      </c>
      <c r="H34" s="20">
        <v>114.6</v>
      </c>
      <c r="I34" s="20">
        <v>2.54666666666667</v>
      </c>
      <c r="J34" s="35" t="s">
        <v>37</v>
      </c>
      <c r="K34" s="36" t="s">
        <v>38</v>
      </c>
      <c r="L34" s="36"/>
      <c r="M34" s="35">
        <v>10</v>
      </c>
      <c r="N34" s="37"/>
      <c r="O34" s="38"/>
    </row>
    <row r="35" spans="1:15">
      <c r="A35" s="14">
        <v>33</v>
      </c>
      <c r="B35" s="22" t="s">
        <v>345</v>
      </c>
      <c r="C35" s="22" t="s">
        <v>1221</v>
      </c>
      <c r="D35" s="23" t="s">
        <v>1222</v>
      </c>
      <c r="E35" s="24">
        <v>44</v>
      </c>
      <c r="F35" s="18" t="s">
        <v>1223</v>
      </c>
      <c r="G35" s="25">
        <v>17303132</v>
      </c>
      <c r="H35" s="20">
        <v>142.85</v>
      </c>
      <c r="I35" s="20">
        <v>2.97865217391304</v>
      </c>
      <c r="J35" s="35">
        <v>1</v>
      </c>
      <c r="K35" s="36" t="s">
        <v>20</v>
      </c>
      <c r="L35" s="36">
        <v>300</v>
      </c>
      <c r="M35" s="35">
        <v>50</v>
      </c>
      <c r="N35" s="37" t="s">
        <v>1224</v>
      </c>
      <c r="O35" s="42"/>
    </row>
    <row r="36" spans="1:15">
      <c r="A36" s="14">
        <v>34</v>
      </c>
      <c r="B36" s="22" t="s">
        <v>345</v>
      </c>
      <c r="C36" s="22" t="s">
        <v>1221</v>
      </c>
      <c r="D36" s="23"/>
      <c r="E36" s="24"/>
      <c r="F36" s="18" t="s">
        <v>1225</v>
      </c>
      <c r="G36" s="25">
        <v>17303125</v>
      </c>
      <c r="H36" s="20">
        <v>141.75</v>
      </c>
      <c r="I36" s="20">
        <v>2.95282608695652</v>
      </c>
      <c r="J36" s="35" t="s">
        <v>23</v>
      </c>
      <c r="K36" s="36" t="s">
        <v>24</v>
      </c>
      <c r="L36" s="36">
        <v>200</v>
      </c>
      <c r="M36" s="35">
        <v>30</v>
      </c>
      <c r="N36" s="37" t="s">
        <v>1226</v>
      </c>
      <c r="O36" s="42"/>
    </row>
    <row r="37" spans="1:15">
      <c r="A37" s="14">
        <v>35</v>
      </c>
      <c r="B37" s="22" t="s">
        <v>345</v>
      </c>
      <c r="C37" s="22" t="s">
        <v>1221</v>
      </c>
      <c r="D37" s="23"/>
      <c r="E37" s="24"/>
      <c r="F37" s="18" t="s">
        <v>1227</v>
      </c>
      <c r="G37" s="25">
        <v>17303113</v>
      </c>
      <c r="H37" s="20">
        <v>132.05</v>
      </c>
      <c r="I37" s="20">
        <v>2.74613043478261</v>
      </c>
      <c r="J37" s="35" t="s">
        <v>28</v>
      </c>
      <c r="K37" s="36" t="s">
        <v>29</v>
      </c>
      <c r="L37" s="36">
        <v>100</v>
      </c>
      <c r="M37" s="35">
        <v>20</v>
      </c>
      <c r="N37" s="37" t="s">
        <v>1228</v>
      </c>
      <c r="O37" s="42"/>
    </row>
    <row r="38" spans="1:15">
      <c r="A38" s="14">
        <v>36</v>
      </c>
      <c r="B38" s="22" t="s">
        <v>345</v>
      </c>
      <c r="C38" s="22" t="s">
        <v>1221</v>
      </c>
      <c r="D38" s="23"/>
      <c r="E38" s="24"/>
      <c r="F38" s="18" t="s">
        <v>1229</v>
      </c>
      <c r="G38" s="25">
        <v>17303135</v>
      </c>
      <c r="H38" s="20">
        <v>123.35</v>
      </c>
      <c r="I38" s="20">
        <v>2.57282608695652</v>
      </c>
      <c r="J38" s="35" t="s">
        <v>33</v>
      </c>
      <c r="K38" s="36" t="s">
        <v>29</v>
      </c>
      <c r="L38" s="36">
        <v>100</v>
      </c>
      <c r="M38" s="35">
        <v>20</v>
      </c>
      <c r="N38" s="37" t="s">
        <v>1230</v>
      </c>
      <c r="O38" s="42"/>
    </row>
    <row r="39" spans="1:15">
      <c r="A39" s="14">
        <v>37</v>
      </c>
      <c r="B39" s="22" t="s">
        <v>345</v>
      </c>
      <c r="C39" s="22" t="s">
        <v>1221</v>
      </c>
      <c r="D39" s="23"/>
      <c r="E39" s="24"/>
      <c r="F39" s="18" t="s">
        <v>1231</v>
      </c>
      <c r="G39" s="25">
        <v>17303133</v>
      </c>
      <c r="H39" s="20">
        <v>120.05</v>
      </c>
      <c r="I39" s="20">
        <v>2.50091304347826</v>
      </c>
      <c r="J39" s="35" t="s">
        <v>37</v>
      </c>
      <c r="K39" s="36" t="s">
        <v>38</v>
      </c>
      <c r="L39" s="36"/>
      <c r="M39" s="35">
        <v>10</v>
      </c>
      <c r="N39" s="37"/>
      <c r="O39" s="42"/>
    </row>
    <row r="40" spans="1:15">
      <c r="A40" s="14">
        <v>38</v>
      </c>
      <c r="B40" s="22" t="s">
        <v>345</v>
      </c>
      <c r="C40" s="22" t="s">
        <v>1221</v>
      </c>
      <c r="D40" s="23"/>
      <c r="E40" s="24"/>
      <c r="F40" s="18" t="s">
        <v>1232</v>
      </c>
      <c r="G40" s="25">
        <v>17303127</v>
      </c>
      <c r="H40" s="20">
        <v>118.35</v>
      </c>
      <c r="I40" s="20">
        <v>2.4634347826087</v>
      </c>
      <c r="J40" s="35" t="s">
        <v>41</v>
      </c>
      <c r="K40" s="36" t="s">
        <v>38</v>
      </c>
      <c r="L40" s="36"/>
      <c r="M40" s="35">
        <v>10</v>
      </c>
      <c r="N40" s="37"/>
      <c r="O40" s="42"/>
    </row>
    <row r="41" spans="1:15">
      <c r="A41" s="14">
        <v>39</v>
      </c>
      <c r="B41" s="22" t="s">
        <v>345</v>
      </c>
      <c r="C41" s="22" t="s">
        <v>1221</v>
      </c>
      <c r="D41" s="23"/>
      <c r="E41" s="24"/>
      <c r="F41" s="18" t="s">
        <v>1233</v>
      </c>
      <c r="G41" s="25">
        <v>17303134</v>
      </c>
      <c r="H41" s="20">
        <v>112.65</v>
      </c>
      <c r="I41" s="20">
        <v>2.35534782608696</v>
      </c>
      <c r="J41" s="35" t="s">
        <v>44</v>
      </c>
      <c r="K41" s="36" t="s">
        <v>38</v>
      </c>
      <c r="L41" s="36"/>
      <c r="M41" s="35">
        <v>10</v>
      </c>
      <c r="N41" s="37"/>
      <c r="O41" s="42"/>
    </row>
    <row r="42" spans="1:15">
      <c r="A42" s="14">
        <v>40</v>
      </c>
      <c r="B42" s="22" t="s">
        <v>345</v>
      </c>
      <c r="C42" s="22" t="s">
        <v>1221</v>
      </c>
      <c r="D42" s="23"/>
      <c r="E42" s="24"/>
      <c r="F42" s="18" t="s">
        <v>1234</v>
      </c>
      <c r="G42" s="25">
        <v>17303101</v>
      </c>
      <c r="H42" s="20">
        <v>109.55</v>
      </c>
      <c r="I42" s="20">
        <v>2.2714347826087</v>
      </c>
      <c r="J42" s="35" t="s">
        <v>47</v>
      </c>
      <c r="K42" s="36" t="s">
        <v>38</v>
      </c>
      <c r="L42" s="36"/>
      <c r="M42" s="35">
        <v>10</v>
      </c>
      <c r="N42" s="37"/>
      <c r="O42" s="42"/>
    </row>
    <row r="43" spans="1:15">
      <c r="A43" s="14">
        <v>41</v>
      </c>
      <c r="B43" s="22" t="s">
        <v>345</v>
      </c>
      <c r="C43" s="22" t="s">
        <v>1221</v>
      </c>
      <c r="D43" s="23"/>
      <c r="E43" s="24"/>
      <c r="F43" s="18" t="s">
        <v>1235</v>
      </c>
      <c r="G43" s="25">
        <v>17303130</v>
      </c>
      <c r="H43" s="20">
        <v>106.55</v>
      </c>
      <c r="I43" s="20">
        <v>2.21769565217391</v>
      </c>
      <c r="J43" s="35" t="s">
        <v>50</v>
      </c>
      <c r="K43" s="36" t="s">
        <v>38</v>
      </c>
      <c r="L43" s="36"/>
      <c r="M43" s="35">
        <v>10</v>
      </c>
      <c r="N43" s="37"/>
      <c r="O43" s="42"/>
    </row>
    <row r="44" spans="1:15">
      <c r="A44" s="14">
        <v>42</v>
      </c>
      <c r="B44" s="22" t="s">
        <v>345</v>
      </c>
      <c r="C44" s="22" t="s">
        <v>1221</v>
      </c>
      <c r="D44" s="23"/>
      <c r="E44" s="24"/>
      <c r="F44" s="18" t="s">
        <v>1236</v>
      </c>
      <c r="G44" s="25">
        <v>17303131</v>
      </c>
      <c r="H44" s="20">
        <v>105.75</v>
      </c>
      <c r="I44" s="20">
        <v>2.19578260869565</v>
      </c>
      <c r="J44" s="35" t="s">
        <v>53</v>
      </c>
      <c r="K44" s="36" t="s">
        <v>38</v>
      </c>
      <c r="L44" s="36"/>
      <c r="M44" s="35">
        <v>10</v>
      </c>
      <c r="N44" s="37"/>
      <c r="O44" s="42"/>
    </row>
    <row r="45" spans="1:15">
      <c r="A45" s="14">
        <v>43</v>
      </c>
      <c r="B45" s="22" t="s">
        <v>345</v>
      </c>
      <c r="C45" s="22" t="s">
        <v>1221</v>
      </c>
      <c r="D45" s="23"/>
      <c r="E45" s="24"/>
      <c r="F45" s="18" t="s">
        <v>1237</v>
      </c>
      <c r="G45" s="25">
        <v>17303142</v>
      </c>
      <c r="H45" s="20">
        <v>100.65</v>
      </c>
      <c r="I45" s="20">
        <v>2.09204347826087</v>
      </c>
      <c r="J45" s="35" t="s">
        <v>56</v>
      </c>
      <c r="K45" s="36" t="s">
        <v>38</v>
      </c>
      <c r="L45" s="36"/>
      <c r="M45" s="35">
        <v>10</v>
      </c>
      <c r="N45" s="37"/>
      <c r="O45" s="42"/>
    </row>
    <row r="46" spans="1:15">
      <c r="A46" s="14">
        <v>44</v>
      </c>
      <c r="B46" s="22" t="s">
        <v>345</v>
      </c>
      <c r="C46" s="22" t="s">
        <v>1221</v>
      </c>
      <c r="D46" s="23"/>
      <c r="E46" s="24"/>
      <c r="F46" s="18" t="s">
        <v>1238</v>
      </c>
      <c r="G46" s="25">
        <v>17303136</v>
      </c>
      <c r="H46" s="20">
        <v>100.25</v>
      </c>
      <c r="I46" s="20">
        <v>2.07186956521739</v>
      </c>
      <c r="J46" s="35" t="s">
        <v>59</v>
      </c>
      <c r="K46" s="36" t="s">
        <v>38</v>
      </c>
      <c r="L46" s="36"/>
      <c r="M46" s="35">
        <v>10</v>
      </c>
      <c r="N46" s="37"/>
      <c r="O46" s="42"/>
    </row>
    <row r="47" spans="1:15">
      <c r="A47" s="14">
        <v>45</v>
      </c>
      <c r="B47" s="22" t="s">
        <v>345</v>
      </c>
      <c r="C47" s="22" t="s">
        <v>1221</v>
      </c>
      <c r="D47" s="23"/>
      <c r="E47" s="24"/>
      <c r="F47" s="18" t="s">
        <v>1239</v>
      </c>
      <c r="G47" s="25">
        <v>17303141</v>
      </c>
      <c r="H47" s="20">
        <v>99.15</v>
      </c>
      <c r="I47" s="20">
        <v>2.06830434782609</v>
      </c>
      <c r="J47" s="35" t="s">
        <v>62</v>
      </c>
      <c r="K47" s="36" t="s">
        <v>38</v>
      </c>
      <c r="L47" s="36"/>
      <c r="M47" s="35">
        <v>10</v>
      </c>
      <c r="N47" s="37"/>
      <c r="O47" s="42"/>
    </row>
    <row r="48" spans="1:15">
      <c r="A48" s="14">
        <v>46</v>
      </c>
      <c r="B48" s="22" t="s">
        <v>345</v>
      </c>
      <c r="C48" s="22" t="s">
        <v>1221</v>
      </c>
      <c r="D48" s="23" t="s">
        <v>1240</v>
      </c>
      <c r="E48" s="24">
        <v>45</v>
      </c>
      <c r="F48" s="18" t="s">
        <v>1241</v>
      </c>
      <c r="G48" s="26" t="s">
        <v>1242</v>
      </c>
      <c r="H48" s="20">
        <v>201.7</v>
      </c>
      <c r="I48" s="20">
        <v>4.19834782608696</v>
      </c>
      <c r="J48" s="35">
        <v>1</v>
      </c>
      <c r="K48" s="36" t="s">
        <v>20</v>
      </c>
      <c r="L48" s="36">
        <v>300</v>
      </c>
      <c r="M48" s="35">
        <v>50</v>
      </c>
      <c r="N48" s="141" t="s">
        <v>1243</v>
      </c>
      <c r="O48" s="42"/>
    </row>
    <row r="49" spans="1:15">
      <c r="A49" s="14">
        <v>47</v>
      </c>
      <c r="B49" s="22" t="s">
        <v>345</v>
      </c>
      <c r="C49" s="22" t="s">
        <v>1221</v>
      </c>
      <c r="D49" s="23"/>
      <c r="E49" s="24"/>
      <c r="F49" s="18" t="s">
        <v>1244</v>
      </c>
      <c r="G49" s="26" t="s">
        <v>1245</v>
      </c>
      <c r="H49" s="20">
        <v>159.3</v>
      </c>
      <c r="I49" s="20">
        <v>3.31730434782609</v>
      </c>
      <c r="J49" s="35" t="s">
        <v>23</v>
      </c>
      <c r="K49" s="36" t="s">
        <v>24</v>
      </c>
      <c r="L49" s="36">
        <v>200</v>
      </c>
      <c r="M49" s="35">
        <v>30</v>
      </c>
      <c r="N49" s="141" t="s">
        <v>1246</v>
      </c>
      <c r="O49" s="42"/>
    </row>
    <row r="50" spans="1:15">
      <c r="A50" s="14">
        <v>48</v>
      </c>
      <c r="B50" s="22" t="s">
        <v>345</v>
      </c>
      <c r="C50" s="22" t="s">
        <v>1221</v>
      </c>
      <c r="D50" s="23"/>
      <c r="E50" s="24"/>
      <c r="F50" s="18" t="s">
        <v>1247</v>
      </c>
      <c r="G50" s="26" t="s">
        <v>1248</v>
      </c>
      <c r="H50" s="20">
        <v>152.8</v>
      </c>
      <c r="I50" s="20">
        <v>3.18782608695652</v>
      </c>
      <c r="J50" s="35" t="s">
        <v>28</v>
      </c>
      <c r="K50" s="36" t="s">
        <v>29</v>
      </c>
      <c r="L50" s="36">
        <v>100</v>
      </c>
      <c r="M50" s="35">
        <v>20</v>
      </c>
      <c r="N50" s="141" t="s">
        <v>1249</v>
      </c>
      <c r="O50" s="42"/>
    </row>
    <row r="51" spans="1:15">
      <c r="A51" s="14">
        <v>49</v>
      </c>
      <c r="B51" s="22" t="s">
        <v>345</v>
      </c>
      <c r="C51" s="22" t="s">
        <v>1221</v>
      </c>
      <c r="D51" s="23"/>
      <c r="E51" s="24"/>
      <c r="F51" s="18" t="s">
        <v>1250</v>
      </c>
      <c r="G51" s="27" t="s">
        <v>1251</v>
      </c>
      <c r="H51" s="20">
        <v>151.2</v>
      </c>
      <c r="I51" s="20">
        <v>3.15147826086956</v>
      </c>
      <c r="J51" s="35" t="s">
        <v>33</v>
      </c>
      <c r="K51" s="36" t="s">
        <v>29</v>
      </c>
      <c r="L51" s="36">
        <v>100</v>
      </c>
      <c r="M51" s="35">
        <v>20</v>
      </c>
      <c r="N51" s="141" t="s">
        <v>1252</v>
      </c>
      <c r="O51" s="42"/>
    </row>
    <row r="52" spans="1:15">
      <c r="A52" s="14">
        <v>50</v>
      </c>
      <c r="B52" s="22" t="s">
        <v>345</v>
      </c>
      <c r="C52" s="22" t="s">
        <v>1221</v>
      </c>
      <c r="D52" s="23"/>
      <c r="E52" s="24"/>
      <c r="F52" s="18" t="s">
        <v>1253</v>
      </c>
      <c r="G52" s="26" t="s">
        <v>1254</v>
      </c>
      <c r="H52" s="20">
        <v>148.3</v>
      </c>
      <c r="I52" s="20">
        <v>3.08965217391304</v>
      </c>
      <c r="J52" s="35" t="s">
        <v>37</v>
      </c>
      <c r="K52" s="36" t="s">
        <v>38</v>
      </c>
      <c r="L52" s="36"/>
      <c r="M52" s="35">
        <v>10</v>
      </c>
      <c r="N52" s="37"/>
      <c r="O52" s="42"/>
    </row>
    <row r="53" spans="1:15">
      <c r="A53" s="14">
        <v>51</v>
      </c>
      <c r="B53" s="22" t="s">
        <v>345</v>
      </c>
      <c r="C53" s="22" t="s">
        <v>1221</v>
      </c>
      <c r="D53" s="23"/>
      <c r="E53" s="24"/>
      <c r="F53" s="18" t="s">
        <v>1255</v>
      </c>
      <c r="G53" s="26" t="s">
        <v>1256</v>
      </c>
      <c r="H53" s="20">
        <v>147.2</v>
      </c>
      <c r="I53" s="20">
        <v>3.05826086956522</v>
      </c>
      <c r="J53" s="35" t="s">
        <v>41</v>
      </c>
      <c r="K53" s="36" t="s">
        <v>38</v>
      </c>
      <c r="L53" s="36"/>
      <c r="M53" s="35">
        <v>10</v>
      </c>
      <c r="N53" s="37"/>
      <c r="O53" s="42"/>
    </row>
    <row r="54" spans="1:15">
      <c r="A54" s="14">
        <v>52</v>
      </c>
      <c r="B54" s="22" t="s">
        <v>345</v>
      </c>
      <c r="C54" s="22" t="s">
        <v>1221</v>
      </c>
      <c r="D54" s="23"/>
      <c r="E54" s="24"/>
      <c r="F54" s="18" t="s">
        <v>1257</v>
      </c>
      <c r="G54" s="26" t="s">
        <v>1258</v>
      </c>
      <c r="H54" s="20">
        <v>145.4</v>
      </c>
      <c r="I54" s="20">
        <v>3.04452173913043</v>
      </c>
      <c r="J54" s="35" t="s">
        <v>44</v>
      </c>
      <c r="K54" s="36" t="s">
        <v>38</v>
      </c>
      <c r="L54" s="36"/>
      <c r="M54" s="35">
        <v>10</v>
      </c>
      <c r="N54" s="37"/>
      <c r="O54" s="42"/>
    </row>
    <row r="55" spans="1:15">
      <c r="A55" s="14">
        <v>53</v>
      </c>
      <c r="B55" s="22" t="s">
        <v>345</v>
      </c>
      <c r="C55" s="22" t="s">
        <v>1221</v>
      </c>
      <c r="D55" s="23"/>
      <c r="E55" s="24"/>
      <c r="F55" s="18" t="s">
        <v>1259</v>
      </c>
      <c r="G55" s="26" t="s">
        <v>1260</v>
      </c>
      <c r="H55" s="20">
        <v>144.8</v>
      </c>
      <c r="I55" s="20">
        <v>3.02104347826087</v>
      </c>
      <c r="J55" s="35" t="s">
        <v>47</v>
      </c>
      <c r="K55" s="36" t="s">
        <v>38</v>
      </c>
      <c r="L55" s="36"/>
      <c r="M55" s="35">
        <v>10</v>
      </c>
      <c r="N55" s="37"/>
      <c r="O55" s="42"/>
    </row>
    <row r="56" spans="1:15">
      <c r="A56" s="14">
        <v>54</v>
      </c>
      <c r="B56" s="22" t="s">
        <v>345</v>
      </c>
      <c r="C56" s="22" t="s">
        <v>1221</v>
      </c>
      <c r="D56" s="23"/>
      <c r="E56" s="24"/>
      <c r="F56" s="18" t="s">
        <v>1261</v>
      </c>
      <c r="G56" s="26" t="s">
        <v>1262</v>
      </c>
      <c r="H56" s="20">
        <v>144.7</v>
      </c>
      <c r="I56" s="20">
        <v>3.01573913043478</v>
      </c>
      <c r="J56" s="35" t="s">
        <v>50</v>
      </c>
      <c r="K56" s="36" t="s">
        <v>38</v>
      </c>
      <c r="L56" s="36"/>
      <c r="M56" s="35">
        <v>10</v>
      </c>
      <c r="N56" s="37"/>
      <c r="O56" s="42"/>
    </row>
    <row r="57" spans="1:15">
      <c r="A57" s="14">
        <v>55</v>
      </c>
      <c r="B57" s="22" t="s">
        <v>345</v>
      </c>
      <c r="C57" s="22" t="s">
        <v>1221</v>
      </c>
      <c r="D57" s="23"/>
      <c r="E57" s="24"/>
      <c r="F57" s="18" t="s">
        <v>1263</v>
      </c>
      <c r="G57" s="26" t="s">
        <v>1264</v>
      </c>
      <c r="H57" s="20">
        <v>139.6</v>
      </c>
      <c r="I57" s="20">
        <v>2.90939130434783</v>
      </c>
      <c r="J57" s="35" t="s">
        <v>53</v>
      </c>
      <c r="K57" s="36" t="s">
        <v>38</v>
      </c>
      <c r="L57" s="36"/>
      <c r="M57" s="35">
        <v>10</v>
      </c>
      <c r="N57" s="37"/>
      <c r="O57" s="42"/>
    </row>
    <row r="58" spans="1:15">
      <c r="A58" s="14">
        <v>56</v>
      </c>
      <c r="B58" s="22" t="s">
        <v>345</v>
      </c>
      <c r="C58" s="22" t="s">
        <v>1221</v>
      </c>
      <c r="D58" s="23"/>
      <c r="E58" s="24"/>
      <c r="F58" s="18" t="s">
        <v>1265</v>
      </c>
      <c r="G58" s="26" t="s">
        <v>1266</v>
      </c>
      <c r="H58" s="20">
        <v>136</v>
      </c>
      <c r="I58" s="20">
        <v>2.8424347826087</v>
      </c>
      <c r="J58" s="35" t="s">
        <v>56</v>
      </c>
      <c r="K58" s="36" t="s">
        <v>38</v>
      </c>
      <c r="L58" s="36"/>
      <c r="M58" s="35">
        <v>10</v>
      </c>
      <c r="N58" s="37"/>
      <c r="O58" s="42"/>
    </row>
    <row r="59" spans="1:15">
      <c r="A59" s="14">
        <v>57</v>
      </c>
      <c r="B59" s="22" t="s">
        <v>345</v>
      </c>
      <c r="C59" s="22" t="s">
        <v>1221</v>
      </c>
      <c r="D59" s="23"/>
      <c r="E59" s="24"/>
      <c r="F59" s="18" t="s">
        <v>1267</v>
      </c>
      <c r="G59" s="26" t="s">
        <v>1268</v>
      </c>
      <c r="H59" s="20">
        <v>133.6</v>
      </c>
      <c r="I59" s="20">
        <v>2.78521739130435</v>
      </c>
      <c r="J59" s="35" t="s">
        <v>59</v>
      </c>
      <c r="K59" s="36" t="s">
        <v>38</v>
      </c>
      <c r="L59" s="36"/>
      <c r="M59" s="35">
        <v>10</v>
      </c>
      <c r="N59" s="37"/>
      <c r="O59" s="42"/>
    </row>
    <row r="60" spans="1:15">
      <c r="A60" s="14">
        <v>58</v>
      </c>
      <c r="B60" s="22" t="s">
        <v>345</v>
      </c>
      <c r="C60" s="22" t="s">
        <v>1221</v>
      </c>
      <c r="D60" s="23"/>
      <c r="E60" s="24"/>
      <c r="F60" s="18" t="s">
        <v>1269</v>
      </c>
      <c r="G60" s="26" t="s">
        <v>1270</v>
      </c>
      <c r="H60" s="20">
        <v>134.4</v>
      </c>
      <c r="I60" s="20">
        <v>2.78434782608696</v>
      </c>
      <c r="J60" s="35" t="s">
        <v>62</v>
      </c>
      <c r="K60" s="36" t="s">
        <v>38</v>
      </c>
      <c r="L60" s="36"/>
      <c r="M60" s="35">
        <v>10</v>
      </c>
      <c r="N60" s="37"/>
      <c r="O60" s="42"/>
    </row>
    <row r="61" spans="1:15">
      <c r="A61" s="14">
        <v>59</v>
      </c>
      <c r="B61" s="22" t="s">
        <v>345</v>
      </c>
      <c r="C61" s="22" t="s">
        <v>1221</v>
      </c>
      <c r="D61" s="28" t="s">
        <v>1271</v>
      </c>
      <c r="E61" s="29">
        <v>42</v>
      </c>
      <c r="F61" s="18" t="s">
        <v>1272</v>
      </c>
      <c r="G61" s="26" t="s">
        <v>1273</v>
      </c>
      <c r="H61" s="20">
        <v>152.2</v>
      </c>
      <c r="I61" s="20">
        <v>3.10508333333333</v>
      </c>
      <c r="J61" s="35">
        <v>1</v>
      </c>
      <c r="K61" s="36" t="s">
        <v>20</v>
      </c>
      <c r="L61" s="36">
        <v>300</v>
      </c>
      <c r="M61" s="35">
        <v>50</v>
      </c>
      <c r="N61" s="141" t="s">
        <v>1274</v>
      </c>
      <c r="O61" s="42"/>
    </row>
    <row r="62" spans="1:15">
      <c r="A62" s="14">
        <v>60</v>
      </c>
      <c r="B62" s="22" t="s">
        <v>345</v>
      </c>
      <c r="C62" s="22" t="s">
        <v>1221</v>
      </c>
      <c r="D62" s="30"/>
      <c r="E62" s="31"/>
      <c r="F62" s="18" t="s">
        <v>1275</v>
      </c>
      <c r="G62" s="26" t="s">
        <v>1276</v>
      </c>
      <c r="H62" s="20">
        <v>147.1</v>
      </c>
      <c r="I62" s="20">
        <v>3.00966666666667</v>
      </c>
      <c r="J62" s="35" t="s">
        <v>23</v>
      </c>
      <c r="K62" s="36" t="s">
        <v>24</v>
      </c>
      <c r="L62" s="36">
        <v>200</v>
      </c>
      <c r="M62" s="35">
        <v>30</v>
      </c>
      <c r="N62" s="141" t="s">
        <v>1277</v>
      </c>
      <c r="O62" s="42"/>
    </row>
    <row r="63" spans="1:15">
      <c r="A63" s="14">
        <v>61</v>
      </c>
      <c r="B63" s="22" t="s">
        <v>345</v>
      </c>
      <c r="C63" s="22" t="s">
        <v>1221</v>
      </c>
      <c r="D63" s="30"/>
      <c r="E63" s="31"/>
      <c r="F63" s="18" t="s">
        <v>1278</v>
      </c>
      <c r="G63" s="26" t="s">
        <v>1279</v>
      </c>
      <c r="H63" s="20">
        <v>138.1</v>
      </c>
      <c r="I63" s="20">
        <v>2.82441666666667</v>
      </c>
      <c r="J63" s="35" t="s">
        <v>28</v>
      </c>
      <c r="K63" s="36" t="s">
        <v>29</v>
      </c>
      <c r="L63" s="36">
        <v>100</v>
      </c>
      <c r="M63" s="35">
        <v>20</v>
      </c>
      <c r="N63" s="141" t="s">
        <v>1280</v>
      </c>
      <c r="O63" s="42"/>
    </row>
    <row r="64" spans="1:15">
      <c r="A64" s="14">
        <v>62</v>
      </c>
      <c r="B64" s="22" t="s">
        <v>345</v>
      </c>
      <c r="C64" s="22" t="s">
        <v>1221</v>
      </c>
      <c r="D64" s="30"/>
      <c r="E64" s="31"/>
      <c r="F64" s="18" t="s">
        <v>1281</v>
      </c>
      <c r="G64" s="26" t="s">
        <v>1282</v>
      </c>
      <c r="H64" s="20">
        <v>137.8</v>
      </c>
      <c r="I64" s="20">
        <v>2.82225</v>
      </c>
      <c r="J64" s="35" t="s">
        <v>33</v>
      </c>
      <c r="K64" s="36" t="s">
        <v>29</v>
      </c>
      <c r="L64" s="36">
        <v>100</v>
      </c>
      <c r="M64" s="35">
        <v>20</v>
      </c>
      <c r="N64" s="141" t="s">
        <v>1283</v>
      </c>
      <c r="O64" s="42"/>
    </row>
    <row r="65" spans="1:15">
      <c r="A65" s="14">
        <v>63</v>
      </c>
      <c r="B65" s="22" t="s">
        <v>345</v>
      </c>
      <c r="C65" s="22" t="s">
        <v>1221</v>
      </c>
      <c r="D65" s="30"/>
      <c r="E65" s="31"/>
      <c r="F65" s="18" t="s">
        <v>1284</v>
      </c>
      <c r="G65" s="26" t="s">
        <v>1285</v>
      </c>
      <c r="H65" s="20">
        <v>136.1</v>
      </c>
      <c r="I65" s="20">
        <v>2.78491666666667</v>
      </c>
      <c r="J65" s="35" t="s">
        <v>37</v>
      </c>
      <c r="K65" s="36" t="s">
        <v>38</v>
      </c>
      <c r="L65" s="36"/>
      <c r="M65" s="35">
        <v>10</v>
      </c>
      <c r="N65" s="37"/>
      <c r="O65" s="42"/>
    </row>
    <row r="66" spans="1:15">
      <c r="A66" s="14">
        <v>64</v>
      </c>
      <c r="B66" s="22" t="s">
        <v>345</v>
      </c>
      <c r="C66" s="22" t="s">
        <v>1221</v>
      </c>
      <c r="D66" s="30"/>
      <c r="E66" s="31"/>
      <c r="F66" s="18" t="s">
        <v>1286</v>
      </c>
      <c r="G66" s="26" t="s">
        <v>1287</v>
      </c>
      <c r="H66" s="20">
        <v>130.4</v>
      </c>
      <c r="I66" s="20">
        <v>2.66191666666667</v>
      </c>
      <c r="J66" s="35" t="s">
        <v>44</v>
      </c>
      <c r="K66" s="36" t="s">
        <v>38</v>
      </c>
      <c r="L66" s="36"/>
      <c r="M66" s="35">
        <v>10</v>
      </c>
      <c r="N66" s="37"/>
      <c r="O66" s="42"/>
    </row>
    <row r="67" spans="1:15">
      <c r="A67" s="14">
        <v>65</v>
      </c>
      <c r="B67" s="22" t="s">
        <v>345</v>
      </c>
      <c r="C67" s="22" t="s">
        <v>1221</v>
      </c>
      <c r="D67" s="30"/>
      <c r="E67" s="31"/>
      <c r="F67" s="18" t="s">
        <v>1288</v>
      </c>
      <c r="G67" s="26" t="s">
        <v>1289</v>
      </c>
      <c r="H67" s="20">
        <v>126.7</v>
      </c>
      <c r="I67" s="20">
        <v>2.58766666666667</v>
      </c>
      <c r="J67" s="35" t="s">
        <v>47</v>
      </c>
      <c r="K67" s="36" t="s">
        <v>38</v>
      </c>
      <c r="L67" s="36"/>
      <c r="M67" s="35">
        <v>10</v>
      </c>
      <c r="N67" s="37"/>
      <c r="O67" s="42"/>
    </row>
    <row r="68" spans="1:15">
      <c r="A68" s="14">
        <v>66</v>
      </c>
      <c r="B68" s="22" t="s">
        <v>345</v>
      </c>
      <c r="C68" s="22" t="s">
        <v>1221</v>
      </c>
      <c r="D68" s="30"/>
      <c r="E68" s="31"/>
      <c r="F68" s="18" t="s">
        <v>1290</v>
      </c>
      <c r="G68" s="26" t="s">
        <v>1291</v>
      </c>
      <c r="H68" s="20">
        <v>124.9</v>
      </c>
      <c r="I68" s="20">
        <v>2.54625</v>
      </c>
      <c r="J68" s="35" t="s">
        <v>50</v>
      </c>
      <c r="K68" s="36" t="s">
        <v>38</v>
      </c>
      <c r="L68" s="36"/>
      <c r="M68" s="35">
        <v>10</v>
      </c>
      <c r="N68" s="37"/>
      <c r="O68" s="42"/>
    </row>
    <row r="69" spans="1:15">
      <c r="A69" s="14">
        <v>67</v>
      </c>
      <c r="B69" s="22" t="s">
        <v>345</v>
      </c>
      <c r="C69" s="22" t="s">
        <v>1221</v>
      </c>
      <c r="D69" s="30"/>
      <c r="E69" s="31"/>
      <c r="F69" s="18" t="s">
        <v>1292</v>
      </c>
      <c r="G69" s="26" t="s">
        <v>1293</v>
      </c>
      <c r="H69" s="20">
        <v>124</v>
      </c>
      <c r="I69" s="20">
        <v>2.53733333333333</v>
      </c>
      <c r="J69" s="35" t="s">
        <v>53</v>
      </c>
      <c r="K69" s="36" t="s">
        <v>38</v>
      </c>
      <c r="L69" s="36"/>
      <c r="M69" s="35">
        <v>10</v>
      </c>
      <c r="N69" s="37"/>
      <c r="O69" s="42"/>
    </row>
    <row r="70" spans="1:15">
      <c r="A70" s="14">
        <v>68</v>
      </c>
      <c r="B70" s="22" t="s">
        <v>345</v>
      </c>
      <c r="C70" s="22" t="s">
        <v>1221</v>
      </c>
      <c r="D70" s="30"/>
      <c r="E70" s="31"/>
      <c r="F70" s="18" t="s">
        <v>1294</v>
      </c>
      <c r="G70" s="26" t="s">
        <v>1295</v>
      </c>
      <c r="H70" s="20">
        <v>122.2</v>
      </c>
      <c r="I70" s="20">
        <v>2.49533333333333</v>
      </c>
      <c r="J70" s="35" t="s">
        <v>56</v>
      </c>
      <c r="K70" s="36" t="s">
        <v>38</v>
      </c>
      <c r="L70" s="36"/>
      <c r="M70" s="35">
        <v>10</v>
      </c>
      <c r="N70" s="37"/>
      <c r="O70" s="42"/>
    </row>
    <row r="71" spans="1:15">
      <c r="A71" s="14">
        <v>69</v>
      </c>
      <c r="B71" s="22" t="s">
        <v>345</v>
      </c>
      <c r="C71" s="22" t="s">
        <v>1221</v>
      </c>
      <c r="D71" s="30"/>
      <c r="E71" s="31"/>
      <c r="F71" s="18" t="s">
        <v>1296</v>
      </c>
      <c r="G71" s="26" t="s">
        <v>1297</v>
      </c>
      <c r="H71" s="20">
        <v>122</v>
      </c>
      <c r="I71" s="20">
        <v>2.49091666666667</v>
      </c>
      <c r="J71" s="35" t="s">
        <v>59</v>
      </c>
      <c r="K71" s="36" t="s">
        <v>38</v>
      </c>
      <c r="L71" s="36"/>
      <c r="M71" s="35">
        <v>10</v>
      </c>
      <c r="N71" s="37"/>
      <c r="O71" s="42"/>
    </row>
    <row r="72" spans="1:15">
      <c r="A72" s="14">
        <v>70</v>
      </c>
      <c r="B72" s="22" t="s">
        <v>345</v>
      </c>
      <c r="C72" s="22" t="s">
        <v>1221</v>
      </c>
      <c r="D72" s="30"/>
      <c r="E72" s="31"/>
      <c r="F72" s="18" t="s">
        <v>1298</v>
      </c>
      <c r="G72" s="26" t="s">
        <v>1299</v>
      </c>
      <c r="H72" s="20">
        <v>119.1</v>
      </c>
      <c r="I72" s="20">
        <v>2.43633333333333</v>
      </c>
      <c r="J72" s="35" t="s">
        <v>62</v>
      </c>
      <c r="K72" s="36" t="s">
        <v>38</v>
      </c>
      <c r="L72" s="36"/>
      <c r="M72" s="35">
        <v>10</v>
      </c>
      <c r="N72" s="37"/>
      <c r="O72" s="42"/>
    </row>
    <row r="73" spans="1:15">
      <c r="A73" s="14">
        <v>71</v>
      </c>
      <c r="B73" s="22" t="s">
        <v>345</v>
      </c>
      <c r="C73" s="22" t="s">
        <v>1221</v>
      </c>
      <c r="D73" s="43"/>
      <c r="E73" s="44"/>
      <c r="F73" s="18" t="s">
        <v>1300</v>
      </c>
      <c r="G73" s="27">
        <v>17303327</v>
      </c>
      <c r="H73" s="20">
        <v>117.7</v>
      </c>
      <c r="I73" s="20">
        <v>2.40608333333333</v>
      </c>
      <c r="J73" s="51" t="s">
        <v>1301</v>
      </c>
      <c r="K73" s="36" t="s">
        <v>38</v>
      </c>
      <c r="L73" s="36"/>
      <c r="M73" s="35">
        <v>10</v>
      </c>
      <c r="N73" s="37"/>
      <c r="O73" s="42"/>
    </row>
    <row r="74" spans="1:15">
      <c r="A74" s="14">
        <v>72</v>
      </c>
      <c r="B74" s="22" t="s">
        <v>345</v>
      </c>
      <c r="C74" s="22" t="s">
        <v>1221</v>
      </c>
      <c r="D74" s="23" t="s">
        <v>1302</v>
      </c>
      <c r="E74" s="24">
        <v>27</v>
      </c>
      <c r="F74" s="18" t="s">
        <v>1303</v>
      </c>
      <c r="G74" s="25">
        <v>17302125</v>
      </c>
      <c r="H74" s="20">
        <v>158.3</v>
      </c>
      <c r="I74" s="20">
        <v>3.59772727272727</v>
      </c>
      <c r="J74" s="35">
        <v>1</v>
      </c>
      <c r="K74" s="36" t="s">
        <v>20</v>
      </c>
      <c r="L74" s="36">
        <v>300</v>
      </c>
      <c r="M74" s="35">
        <v>50</v>
      </c>
      <c r="N74" s="37" t="s">
        <v>1304</v>
      </c>
      <c r="O74" s="42"/>
    </row>
    <row r="75" spans="1:15">
      <c r="A75" s="14">
        <v>73</v>
      </c>
      <c r="B75" s="22" t="s">
        <v>345</v>
      </c>
      <c r="C75" s="22" t="s">
        <v>1221</v>
      </c>
      <c r="D75" s="23"/>
      <c r="E75" s="24"/>
      <c r="F75" s="18" t="s">
        <v>1305</v>
      </c>
      <c r="G75" s="25">
        <v>17302126</v>
      </c>
      <c r="H75" s="20">
        <v>129</v>
      </c>
      <c r="I75" s="20">
        <v>2.93181818181818</v>
      </c>
      <c r="J75" s="35">
        <v>2</v>
      </c>
      <c r="K75" s="36" t="s">
        <v>24</v>
      </c>
      <c r="L75" s="36">
        <v>200</v>
      </c>
      <c r="M75" s="35">
        <v>30</v>
      </c>
      <c r="N75" s="37" t="s">
        <v>1306</v>
      </c>
      <c r="O75" s="42"/>
    </row>
    <row r="76" spans="1:15">
      <c r="A76" s="14">
        <v>74</v>
      </c>
      <c r="B76" s="22" t="s">
        <v>345</v>
      </c>
      <c r="C76" s="22" t="s">
        <v>1221</v>
      </c>
      <c r="D76" s="23"/>
      <c r="E76" s="24"/>
      <c r="F76" s="18" t="s">
        <v>1307</v>
      </c>
      <c r="G76" s="25">
        <v>17302124</v>
      </c>
      <c r="H76" s="20">
        <v>127.4</v>
      </c>
      <c r="I76" s="20">
        <v>2.89545454545455</v>
      </c>
      <c r="J76" s="35">
        <v>3</v>
      </c>
      <c r="K76" s="36" t="s">
        <v>29</v>
      </c>
      <c r="L76" s="36">
        <v>100</v>
      </c>
      <c r="M76" s="35">
        <v>20</v>
      </c>
      <c r="N76" s="37" t="s">
        <v>1308</v>
      </c>
      <c r="O76" s="42"/>
    </row>
    <row r="77" spans="1:15">
      <c r="A77" s="14">
        <v>75</v>
      </c>
      <c r="B77" s="22" t="s">
        <v>345</v>
      </c>
      <c r="C77" s="22" t="s">
        <v>1221</v>
      </c>
      <c r="D77" s="23"/>
      <c r="E77" s="24"/>
      <c r="F77" s="18" t="s">
        <v>1309</v>
      </c>
      <c r="G77" s="25">
        <v>17302127</v>
      </c>
      <c r="H77" s="20">
        <v>123.3</v>
      </c>
      <c r="I77" s="20">
        <v>2.80227272727273</v>
      </c>
      <c r="J77" s="35">
        <v>4</v>
      </c>
      <c r="K77" s="36" t="s">
        <v>38</v>
      </c>
      <c r="L77" s="36"/>
      <c r="M77" s="35">
        <v>10</v>
      </c>
      <c r="N77" s="37"/>
      <c r="O77" s="42"/>
    </row>
    <row r="78" spans="1:15">
      <c r="A78" s="14">
        <v>76</v>
      </c>
      <c r="B78" s="22" t="s">
        <v>345</v>
      </c>
      <c r="C78" s="22" t="s">
        <v>1221</v>
      </c>
      <c r="D78" s="23"/>
      <c r="E78" s="24"/>
      <c r="F78" s="18" t="s">
        <v>1310</v>
      </c>
      <c r="G78" s="25">
        <v>17302106</v>
      </c>
      <c r="H78" s="20">
        <v>120.6</v>
      </c>
      <c r="I78" s="20">
        <v>2.74090909090909</v>
      </c>
      <c r="J78" s="35">
        <v>5</v>
      </c>
      <c r="K78" s="36" t="s">
        <v>38</v>
      </c>
      <c r="L78" s="36"/>
      <c r="M78" s="35">
        <v>10</v>
      </c>
      <c r="N78" s="37"/>
      <c r="O78" s="42"/>
    </row>
    <row r="79" spans="1:15">
      <c r="A79" s="14">
        <v>77</v>
      </c>
      <c r="B79" s="22" t="s">
        <v>345</v>
      </c>
      <c r="C79" s="22" t="s">
        <v>1221</v>
      </c>
      <c r="D79" s="23"/>
      <c r="E79" s="24"/>
      <c r="F79" s="18" t="s">
        <v>1311</v>
      </c>
      <c r="G79" s="25">
        <v>17302107</v>
      </c>
      <c r="H79" s="20">
        <v>118.1</v>
      </c>
      <c r="I79" s="20">
        <v>2.68409090909091</v>
      </c>
      <c r="J79" s="35">
        <v>6</v>
      </c>
      <c r="K79" s="36" t="s">
        <v>38</v>
      </c>
      <c r="L79" s="36"/>
      <c r="M79" s="35">
        <v>10</v>
      </c>
      <c r="N79" s="37"/>
      <c r="O79" s="42"/>
    </row>
    <row r="80" spans="1:15">
      <c r="A80" s="14">
        <v>78</v>
      </c>
      <c r="B80" s="22" t="s">
        <v>345</v>
      </c>
      <c r="C80" s="22" t="s">
        <v>1221</v>
      </c>
      <c r="D80" s="23"/>
      <c r="E80" s="24"/>
      <c r="F80" s="18" t="s">
        <v>1312</v>
      </c>
      <c r="G80" s="25">
        <v>17302122</v>
      </c>
      <c r="H80" s="20">
        <v>112.8</v>
      </c>
      <c r="I80" s="20">
        <v>2.56363636363636</v>
      </c>
      <c r="J80" s="35">
        <v>7</v>
      </c>
      <c r="K80" s="36" t="s">
        <v>38</v>
      </c>
      <c r="L80" s="36"/>
      <c r="M80" s="35">
        <v>10</v>
      </c>
      <c r="N80" s="37"/>
      <c r="O80" s="42"/>
    </row>
    <row r="81" spans="1:15">
      <c r="A81" s="14">
        <v>79</v>
      </c>
      <c r="B81" s="22" t="s">
        <v>345</v>
      </c>
      <c r="C81" s="22" t="s">
        <v>1221</v>
      </c>
      <c r="D81" s="23"/>
      <c r="E81" s="24"/>
      <c r="F81" s="18" t="s">
        <v>1313</v>
      </c>
      <c r="G81" s="25">
        <v>17302102</v>
      </c>
      <c r="H81" s="20">
        <v>107.4</v>
      </c>
      <c r="I81" s="20">
        <v>2.44090909090909</v>
      </c>
      <c r="J81" s="35">
        <v>8</v>
      </c>
      <c r="K81" s="36" t="s">
        <v>38</v>
      </c>
      <c r="L81" s="36"/>
      <c r="M81" s="35">
        <v>10</v>
      </c>
      <c r="N81" s="37"/>
      <c r="O81" s="42"/>
    </row>
    <row r="82" spans="1:15">
      <c r="A82" s="14">
        <v>80</v>
      </c>
      <c r="B82" s="22" t="s">
        <v>345</v>
      </c>
      <c r="C82" s="22" t="s">
        <v>1221</v>
      </c>
      <c r="D82" s="23"/>
      <c r="E82" s="24"/>
      <c r="F82" s="18" t="s">
        <v>1314</v>
      </c>
      <c r="G82" s="25">
        <v>17302103</v>
      </c>
      <c r="H82" s="20">
        <v>105.3</v>
      </c>
      <c r="I82" s="20">
        <v>2.39318181818182</v>
      </c>
      <c r="J82" s="35">
        <v>9</v>
      </c>
      <c r="K82" s="36" t="s">
        <v>38</v>
      </c>
      <c r="L82" s="36"/>
      <c r="M82" s="35">
        <v>10</v>
      </c>
      <c r="N82" s="37"/>
      <c r="O82" s="42"/>
    </row>
    <row r="83" spans="1:15">
      <c r="A83" s="14">
        <v>81</v>
      </c>
      <c r="B83" s="22" t="s">
        <v>345</v>
      </c>
      <c r="C83" s="22" t="s">
        <v>1143</v>
      </c>
      <c r="D83" s="45" t="s">
        <v>1315</v>
      </c>
      <c r="E83" s="45">
        <v>40</v>
      </c>
      <c r="F83" s="18" t="s">
        <v>1316</v>
      </c>
      <c r="G83" s="22" t="s">
        <v>1317</v>
      </c>
      <c r="H83" s="20">
        <v>157.3</v>
      </c>
      <c r="I83" s="20">
        <v>3.58684210526316</v>
      </c>
      <c r="J83" s="35">
        <v>1</v>
      </c>
      <c r="K83" s="36" t="s">
        <v>20</v>
      </c>
      <c r="L83" s="36">
        <v>300</v>
      </c>
      <c r="M83" s="35">
        <v>50</v>
      </c>
      <c r="N83" s="37" t="s">
        <v>1318</v>
      </c>
      <c r="O83" s="42"/>
    </row>
    <row r="84" spans="1:15">
      <c r="A84" s="14">
        <v>82</v>
      </c>
      <c r="B84" s="22" t="s">
        <v>345</v>
      </c>
      <c r="C84" s="22" t="s">
        <v>1143</v>
      </c>
      <c r="D84" s="46"/>
      <c r="E84" s="46"/>
      <c r="F84" s="18" t="s">
        <v>1319</v>
      </c>
      <c r="G84" s="22" t="s">
        <v>1320</v>
      </c>
      <c r="H84" s="20">
        <v>142.4</v>
      </c>
      <c r="I84" s="20">
        <v>3.22315789473684</v>
      </c>
      <c r="J84" s="35" t="s">
        <v>23</v>
      </c>
      <c r="K84" s="36" t="s">
        <v>24</v>
      </c>
      <c r="L84" s="36">
        <v>200</v>
      </c>
      <c r="M84" s="35">
        <v>30</v>
      </c>
      <c r="N84" s="37" t="s">
        <v>1321</v>
      </c>
      <c r="O84" s="42"/>
    </row>
    <row r="85" spans="1:15">
      <c r="A85" s="14">
        <v>83</v>
      </c>
      <c r="B85" s="22" t="s">
        <v>345</v>
      </c>
      <c r="C85" s="22" t="s">
        <v>1143</v>
      </c>
      <c r="D85" s="46"/>
      <c r="E85" s="46"/>
      <c r="F85" s="18" t="s">
        <v>1322</v>
      </c>
      <c r="G85" s="22" t="s">
        <v>1323</v>
      </c>
      <c r="H85" s="20">
        <v>140.5</v>
      </c>
      <c r="I85" s="20">
        <v>3.19652631578947</v>
      </c>
      <c r="J85" s="35" t="s">
        <v>28</v>
      </c>
      <c r="K85" s="36" t="s">
        <v>29</v>
      </c>
      <c r="L85" s="36">
        <v>100</v>
      </c>
      <c r="M85" s="35">
        <v>20</v>
      </c>
      <c r="N85" s="37" t="s">
        <v>1324</v>
      </c>
      <c r="O85" s="42"/>
    </row>
    <row r="86" spans="1:15">
      <c r="A86" s="14">
        <v>84</v>
      </c>
      <c r="B86" s="22" t="s">
        <v>345</v>
      </c>
      <c r="C86" s="22" t="s">
        <v>1143</v>
      </c>
      <c r="D86" s="46"/>
      <c r="E86" s="46"/>
      <c r="F86" s="18" t="s">
        <v>1325</v>
      </c>
      <c r="G86" s="22" t="s">
        <v>1326</v>
      </c>
      <c r="H86" s="20">
        <v>136.9</v>
      </c>
      <c r="I86" s="20">
        <v>3.154</v>
      </c>
      <c r="J86" s="35" t="s">
        <v>33</v>
      </c>
      <c r="K86" s="36" t="s">
        <v>29</v>
      </c>
      <c r="L86" s="36">
        <v>100</v>
      </c>
      <c r="M86" s="35">
        <v>20</v>
      </c>
      <c r="N86" s="37" t="s">
        <v>1327</v>
      </c>
      <c r="O86" s="42"/>
    </row>
    <row r="87" spans="1:15">
      <c r="A87" s="14">
        <v>85</v>
      </c>
      <c r="B87" s="22" t="s">
        <v>345</v>
      </c>
      <c r="C87" s="22" t="s">
        <v>1143</v>
      </c>
      <c r="D87" s="46"/>
      <c r="E87" s="46"/>
      <c r="F87" s="18" t="s">
        <v>1328</v>
      </c>
      <c r="G87" s="22" t="s">
        <v>1329</v>
      </c>
      <c r="H87" s="20">
        <v>135.3</v>
      </c>
      <c r="I87" s="20">
        <v>3.03884210526316</v>
      </c>
      <c r="J87" s="35" t="s">
        <v>37</v>
      </c>
      <c r="K87" s="36" t="s">
        <v>38</v>
      </c>
      <c r="L87" s="36"/>
      <c r="M87" s="35">
        <v>10</v>
      </c>
      <c r="N87" s="37"/>
      <c r="O87" s="42"/>
    </row>
    <row r="88" spans="1:15">
      <c r="A88" s="14">
        <v>86</v>
      </c>
      <c r="B88" s="22" t="s">
        <v>345</v>
      </c>
      <c r="C88" s="22" t="s">
        <v>1143</v>
      </c>
      <c r="D88" s="46"/>
      <c r="E88" s="46"/>
      <c r="F88" s="18" t="s">
        <v>1330</v>
      </c>
      <c r="G88" s="22" t="s">
        <v>1331</v>
      </c>
      <c r="H88" s="20">
        <v>133.8</v>
      </c>
      <c r="I88" s="20">
        <v>3.02210526315789</v>
      </c>
      <c r="J88" s="35" t="s">
        <v>41</v>
      </c>
      <c r="K88" s="36" t="s">
        <v>38</v>
      </c>
      <c r="L88" s="36"/>
      <c r="M88" s="35">
        <v>10</v>
      </c>
      <c r="N88" s="37"/>
      <c r="O88" s="42"/>
    </row>
    <row r="89" spans="1:15">
      <c r="A89" s="14">
        <v>87</v>
      </c>
      <c r="B89" s="22" t="s">
        <v>345</v>
      </c>
      <c r="C89" s="22" t="s">
        <v>1143</v>
      </c>
      <c r="D89" s="46"/>
      <c r="E89" s="46"/>
      <c r="F89" s="18" t="s">
        <v>1332</v>
      </c>
      <c r="G89" s="22" t="s">
        <v>1333</v>
      </c>
      <c r="H89" s="20">
        <v>133.8</v>
      </c>
      <c r="I89" s="20">
        <v>3.02210526315789</v>
      </c>
      <c r="J89" s="35" t="s">
        <v>44</v>
      </c>
      <c r="K89" s="36" t="s">
        <v>38</v>
      </c>
      <c r="L89" s="36"/>
      <c r="M89" s="35">
        <v>10</v>
      </c>
      <c r="N89" s="37"/>
      <c r="O89" s="42"/>
    </row>
    <row r="90" spans="1:15">
      <c r="A90" s="14">
        <v>88</v>
      </c>
      <c r="B90" s="22" t="s">
        <v>345</v>
      </c>
      <c r="C90" s="22" t="s">
        <v>1143</v>
      </c>
      <c r="D90" s="46"/>
      <c r="E90" s="46"/>
      <c r="F90" s="18" t="s">
        <v>1334</v>
      </c>
      <c r="G90" s="22" t="s">
        <v>1335</v>
      </c>
      <c r="H90" s="20">
        <v>127.9</v>
      </c>
      <c r="I90" s="20">
        <v>3.01</v>
      </c>
      <c r="J90" s="35" t="s">
        <v>47</v>
      </c>
      <c r="K90" s="36" t="s">
        <v>38</v>
      </c>
      <c r="L90" s="36"/>
      <c r="M90" s="35">
        <v>10</v>
      </c>
      <c r="N90" s="37"/>
      <c r="O90" s="42"/>
    </row>
    <row r="91" spans="1:15">
      <c r="A91" s="14">
        <v>89</v>
      </c>
      <c r="B91" s="22" t="s">
        <v>345</v>
      </c>
      <c r="C91" s="22" t="s">
        <v>1143</v>
      </c>
      <c r="D91" s="46"/>
      <c r="E91" s="46"/>
      <c r="F91" s="18" t="s">
        <v>1336</v>
      </c>
      <c r="G91" s="22" t="s">
        <v>1337</v>
      </c>
      <c r="H91" s="20">
        <v>120.4</v>
      </c>
      <c r="I91" s="20">
        <v>2.74463157894737</v>
      </c>
      <c r="J91" s="35" t="s">
        <v>50</v>
      </c>
      <c r="K91" s="36" t="s">
        <v>38</v>
      </c>
      <c r="L91" s="36"/>
      <c r="M91" s="35">
        <v>10</v>
      </c>
      <c r="N91" s="37"/>
      <c r="O91" s="42"/>
    </row>
    <row r="92" spans="1:15">
      <c r="A92" s="14">
        <v>90</v>
      </c>
      <c r="B92" s="22" t="s">
        <v>345</v>
      </c>
      <c r="C92" s="22" t="s">
        <v>1143</v>
      </c>
      <c r="D92" s="46"/>
      <c r="E92" s="46"/>
      <c r="F92" s="18" t="s">
        <v>1338</v>
      </c>
      <c r="G92" s="22" t="s">
        <v>1339</v>
      </c>
      <c r="H92" s="20">
        <v>117.4</v>
      </c>
      <c r="I92" s="20">
        <v>2.69726315789474</v>
      </c>
      <c r="J92" s="35" t="s">
        <v>53</v>
      </c>
      <c r="K92" s="36" t="s">
        <v>38</v>
      </c>
      <c r="L92" s="36"/>
      <c r="M92" s="35">
        <v>10</v>
      </c>
      <c r="N92" s="37"/>
      <c r="O92" s="42"/>
    </row>
    <row r="93" spans="1:15">
      <c r="A93" s="14">
        <v>91</v>
      </c>
      <c r="B93" s="22" t="s">
        <v>345</v>
      </c>
      <c r="C93" s="22" t="s">
        <v>1143</v>
      </c>
      <c r="D93" s="46"/>
      <c r="E93" s="46"/>
      <c r="F93" s="18" t="s">
        <v>1340</v>
      </c>
      <c r="G93" s="22" t="s">
        <v>1341</v>
      </c>
      <c r="H93" s="20">
        <v>114.5</v>
      </c>
      <c r="I93" s="20">
        <v>2.61147368421053</v>
      </c>
      <c r="J93" s="35" t="s">
        <v>56</v>
      </c>
      <c r="K93" s="36" t="s">
        <v>38</v>
      </c>
      <c r="L93" s="36"/>
      <c r="M93" s="35">
        <v>10</v>
      </c>
      <c r="N93" s="37"/>
      <c r="O93" s="42"/>
    </row>
    <row r="94" spans="1:15">
      <c r="A94" s="14">
        <v>92</v>
      </c>
      <c r="B94" s="22" t="s">
        <v>345</v>
      </c>
      <c r="C94" s="22" t="s">
        <v>1143</v>
      </c>
      <c r="D94" s="46"/>
      <c r="E94" s="46"/>
      <c r="F94" s="18" t="s">
        <v>1342</v>
      </c>
      <c r="G94" s="22" t="s">
        <v>1343</v>
      </c>
      <c r="H94" s="20">
        <v>112.9</v>
      </c>
      <c r="I94" s="20">
        <v>2.55926315789474</v>
      </c>
      <c r="J94" s="35" t="s">
        <v>59</v>
      </c>
      <c r="K94" s="36" t="s">
        <v>38</v>
      </c>
      <c r="L94" s="36"/>
      <c r="M94" s="35">
        <v>10</v>
      </c>
      <c r="N94" s="37"/>
      <c r="O94" s="42"/>
    </row>
    <row r="95" spans="1:15">
      <c r="A95" s="14">
        <v>93</v>
      </c>
      <c r="B95" s="22" t="s">
        <v>345</v>
      </c>
      <c r="C95" s="22" t="s">
        <v>1143</v>
      </c>
      <c r="D95" s="47"/>
      <c r="E95" s="47"/>
      <c r="F95" s="18" t="s">
        <v>1344</v>
      </c>
      <c r="G95" s="22" t="s">
        <v>1345</v>
      </c>
      <c r="H95" s="20">
        <v>111.5</v>
      </c>
      <c r="I95" s="20">
        <v>2.54326315789474</v>
      </c>
      <c r="J95" s="35" t="s">
        <v>62</v>
      </c>
      <c r="K95" s="36" t="s">
        <v>38</v>
      </c>
      <c r="L95" s="36"/>
      <c r="M95" s="35">
        <v>10</v>
      </c>
      <c r="N95" s="37"/>
      <c r="O95" s="42"/>
    </row>
    <row r="96" spans="1:15">
      <c r="A96" s="14">
        <v>94</v>
      </c>
      <c r="B96" s="22" t="s">
        <v>345</v>
      </c>
      <c r="C96" s="22" t="s">
        <v>1143</v>
      </c>
      <c r="D96" s="48" t="s">
        <v>1346</v>
      </c>
      <c r="E96" s="24">
        <v>34</v>
      </c>
      <c r="F96" s="18" t="s">
        <v>1347</v>
      </c>
      <c r="G96" s="22" t="s">
        <v>1348</v>
      </c>
      <c r="H96" s="20">
        <v>153.9</v>
      </c>
      <c r="I96" s="20">
        <v>3.34565217391304</v>
      </c>
      <c r="J96" s="35">
        <v>1</v>
      </c>
      <c r="K96" s="36" t="s">
        <v>20</v>
      </c>
      <c r="L96" s="36">
        <v>300</v>
      </c>
      <c r="M96" s="35">
        <v>50</v>
      </c>
      <c r="N96" s="37" t="s">
        <v>1349</v>
      </c>
      <c r="O96" s="42"/>
    </row>
    <row r="97" spans="1:15">
      <c r="A97" s="14">
        <v>95</v>
      </c>
      <c r="B97" s="22" t="s">
        <v>345</v>
      </c>
      <c r="C97" s="22" t="s">
        <v>1143</v>
      </c>
      <c r="D97" s="49"/>
      <c r="E97" s="24"/>
      <c r="F97" s="18" t="s">
        <v>1350</v>
      </c>
      <c r="G97" s="22" t="s">
        <v>1351</v>
      </c>
      <c r="H97" s="20">
        <v>150.6</v>
      </c>
      <c r="I97" s="20">
        <v>3.27391304347826</v>
      </c>
      <c r="J97" s="35" t="s">
        <v>23</v>
      </c>
      <c r="K97" s="36" t="s">
        <v>24</v>
      </c>
      <c r="L97" s="36">
        <v>200</v>
      </c>
      <c r="M97" s="35">
        <v>30</v>
      </c>
      <c r="N97" s="37" t="s">
        <v>1352</v>
      </c>
      <c r="O97" s="42"/>
    </row>
    <row r="98" spans="1:15">
      <c r="A98" s="14">
        <v>96</v>
      </c>
      <c r="B98" s="22" t="s">
        <v>345</v>
      </c>
      <c r="C98" s="22" t="s">
        <v>1143</v>
      </c>
      <c r="D98" s="49"/>
      <c r="E98" s="24"/>
      <c r="F98" s="18" t="s">
        <v>1353</v>
      </c>
      <c r="G98" s="22" t="s">
        <v>1354</v>
      </c>
      <c r="H98" s="20">
        <v>146.4</v>
      </c>
      <c r="I98" s="20">
        <v>3.18260869565217</v>
      </c>
      <c r="J98" s="35" t="s">
        <v>28</v>
      </c>
      <c r="K98" s="36" t="s">
        <v>29</v>
      </c>
      <c r="L98" s="36">
        <v>100</v>
      </c>
      <c r="M98" s="35">
        <v>20</v>
      </c>
      <c r="N98" s="37" t="s">
        <v>1355</v>
      </c>
      <c r="O98" s="42"/>
    </row>
    <row r="99" spans="1:15">
      <c r="A99" s="14">
        <v>97</v>
      </c>
      <c r="B99" s="22" t="s">
        <v>345</v>
      </c>
      <c r="C99" s="22" t="s">
        <v>1143</v>
      </c>
      <c r="D99" s="49"/>
      <c r="E99" s="24"/>
      <c r="F99" s="18" t="s">
        <v>1356</v>
      </c>
      <c r="G99" s="22" t="s">
        <v>1357</v>
      </c>
      <c r="H99" s="20">
        <v>146.1</v>
      </c>
      <c r="I99" s="20">
        <v>3.17608695652174</v>
      </c>
      <c r="J99" s="35" t="s">
        <v>33</v>
      </c>
      <c r="K99" s="36" t="s">
        <v>38</v>
      </c>
      <c r="L99" s="36"/>
      <c r="M99" s="35">
        <v>10</v>
      </c>
      <c r="N99" s="37"/>
      <c r="O99" s="42"/>
    </row>
    <row r="100" spans="1:15">
      <c r="A100" s="14">
        <v>98</v>
      </c>
      <c r="B100" s="22" t="s">
        <v>345</v>
      </c>
      <c r="C100" s="22" t="s">
        <v>1143</v>
      </c>
      <c r="D100" s="49"/>
      <c r="E100" s="24"/>
      <c r="F100" s="18" t="s">
        <v>1358</v>
      </c>
      <c r="G100" s="22" t="s">
        <v>1359</v>
      </c>
      <c r="H100" s="20">
        <v>144.3</v>
      </c>
      <c r="I100" s="20">
        <v>3.13695652173913</v>
      </c>
      <c r="J100" s="35" t="s">
        <v>37</v>
      </c>
      <c r="K100" s="36" t="s">
        <v>38</v>
      </c>
      <c r="L100" s="36"/>
      <c r="M100" s="35">
        <v>10</v>
      </c>
      <c r="N100" s="37"/>
      <c r="O100" s="42"/>
    </row>
    <row r="101" spans="1:15">
      <c r="A101" s="14">
        <v>99</v>
      </c>
      <c r="B101" s="22" t="s">
        <v>345</v>
      </c>
      <c r="C101" s="22" t="s">
        <v>1143</v>
      </c>
      <c r="D101" s="49"/>
      <c r="E101" s="24"/>
      <c r="F101" s="18" t="s">
        <v>1360</v>
      </c>
      <c r="G101" s="22" t="s">
        <v>1361</v>
      </c>
      <c r="H101" s="20">
        <v>139.6</v>
      </c>
      <c r="I101" s="20">
        <v>3.03478260869565</v>
      </c>
      <c r="J101" s="35" t="s">
        <v>41</v>
      </c>
      <c r="K101" s="36" t="s">
        <v>38</v>
      </c>
      <c r="L101" s="36"/>
      <c r="M101" s="35">
        <v>10</v>
      </c>
      <c r="N101" s="37"/>
      <c r="O101" s="42"/>
    </row>
    <row r="102" spans="1:15">
      <c r="A102" s="14">
        <v>100</v>
      </c>
      <c r="B102" s="22" t="s">
        <v>345</v>
      </c>
      <c r="C102" s="22" t="s">
        <v>1143</v>
      </c>
      <c r="D102" s="49"/>
      <c r="E102" s="24"/>
      <c r="F102" s="18" t="s">
        <v>1362</v>
      </c>
      <c r="G102" s="22" t="s">
        <v>1363</v>
      </c>
      <c r="H102" s="20">
        <v>139</v>
      </c>
      <c r="I102" s="20">
        <v>3.02173913043478</v>
      </c>
      <c r="J102" s="35" t="s">
        <v>44</v>
      </c>
      <c r="K102" s="36" t="s">
        <v>38</v>
      </c>
      <c r="L102" s="36"/>
      <c r="M102" s="35">
        <v>10</v>
      </c>
      <c r="N102" s="37"/>
      <c r="O102" s="42"/>
    </row>
    <row r="103" spans="1:15">
      <c r="A103" s="14">
        <v>101</v>
      </c>
      <c r="B103" s="22" t="s">
        <v>345</v>
      </c>
      <c r="C103" s="22" t="s">
        <v>1143</v>
      </c>
      <c r="D103" s="49"/>
      <c r="E103" s="24"/>
      <c r="F103" s="18" t="s">
        <v>1364</v>
      </c>
      <c r="G103" s="22" t="s">
        <v>1365</v>
      </c>
      <c r="H103" s="20">
        <v>133.1</v>
      </c>
      <c r="I103" s="20">
        <v>2.89347826086956</v>
      </c>
      <c r="J103" s="35" t="s">
        <v>47</v>
      </c>
      <c r="K103" s="36" t="s">
        <v>38</v>
      </c>
      <c r="L103" s="36"/>
      <c r="M103" s="35">
        <v>10</v>
      </c>
      <c r="N103" s="37"/>
      <c r="O103" s="42"/>
    </row>
    <row r="104" spans="1:15">
      <c r="A104" s="14">
        <v>102</v>
      </c>
      <c r="B104" s="22" t="s">
        <v>345</v>
      </c>
      <c r="C104" s="22" t="s">
        <v>1143</v>
      </c>
      <c r="D104" s="49"/>
      <c r="E104" s="24"/>
      <c r="F104" s="18" t="s">
        <v>1366</v>
      </c>
      <c r="G104" s="22" t="s">
        <v>1367</v>
      </c>
      <c r="H104" s="20">
        <v>131.7</v>
      </c>
      <c r="I104" s="20">
        <v>2.86304347826087</v>
      </c>
      <c r="J104" s="35" t="s">
        <v>50</v>
      </c>
      <c r="K104" s="36" t="s">
        <v>38</v>
      </c>
      <c r="L104" s="36"/>
      <c r="M104" s="35">
        <v>10</v>
      </c>
      <c r="N104" s="37"/>
      <c r="O104" s="42"/>
    </row>
    <row r="105" spans="1:15">
      <c r="A105" s="14">
        <v>103</v>
      </c>
      <c r="B105" s="22" t="s">
        <v>345</v>
      </c>
      <c r="C105" s="22" t="s">
        <v>1143</v>
      </c>
      <c r="D105" s="49"/>
      <c r="E105" s="24"/>
      <c r="F105" s="18" t="s">
        <v>1368</v>
      </c>
      <c r="G105" s="22" t="s">
        <v>1369</v>
      </c>
      <c r="H105" s="20">
        <v>130.8</v>
      </c>
      <c r="I105" s="20">
        <v>2.84347826086957</v>
      </c>
      <c r="J105" s="35" t="s">
        <v>53</v>
      </c>
      <c r="K105" s="36" t="s">
        <v>38</v>
      </c>
      <c r="L105" s="36"/>
      <c r="M105" s="35">
        <v>10</v>
      </c>
      <c r="N105" s="37"/>
      <c r="O105" s="42"/>
    </row>
    <row r="106" spans="1:15">
      <c r="A106" s="14">
        <v>104</v>
      </c>
      <c r="B106" s="22" t="s">
        <v>345</v>
      </c>
      <c r="C106" s="22" t="s">
        <v>1143</v>
      </c>
      <c r="D106" s="45" t="s">
        <v>1370</v>
      </c>
      <c r="E106" s="29">
        <v>33</v>
      </c>
      <c r="F106" s="18" t="s">
        <v>1371</v>
      </c>
      <c r="G106" s="22">
        <v>17308114</v>
      </c>
      <c r="H106" s="20">
        <v>137.5</v>
      </c>
      <c r="I106" s="20">
        <v>3.61846590909091</v>
      </c>
      <c r="J106" s="35">
        <v>1</v>
      </c>
      <c r="K106" s="36" t="s">
        <v>20</v>
      </c>
      <c r="L106" s="36">
        <v>300</v>
      </c>
      <c r="M106" s="35">
        <v>50</v>
      </c>
      <c r="N106" s="37" t="s">
        <v>1372</v>
      </c>
      <c r="O106" s="42"/>
    </row>
    <row r="107" spans="1:15">
      <c r="A107" s="14">
        <v>105</v>
      </c>
      <c r="B107" s="22" t="s">
        <v>345</v>
      </c>
      <c r="C107" s="22" t="s">
        <v>1143</v>
      </c>
      <c r="D107" s="46"/>
      <c r="E107" s="31"/>
      <c r="F107" s="18" t="s">
        <v>1373</v>
      </c>
      <c r="G107" s="22">
        <v>17308118</v>
      </c>
      <c r="H107" s="20">
        <v>134.6</v>
      </c>
      <c r="I107" s="20">
        <v>3.49545454545455</v>
      </c>
      <c r="J107" s="35" t="s">
        <v>23</v>
      </c>
      <c r="K107" s="36" t="s">
        <v>24</v>
      </c>
      <c r="L107" s="36">
        <v>200</v>
      </c>
      <c r="M107" s="35">
        <v>30</v>
      </c>
      <c r="N107" s="37" t="s">
        <v>1374</v>
      </c>
      <c r="O107" s="42"/>
    </row>
    <row r="108" spans="1:15">
      <c r="A108" s="14">
        <v>106</v>
      </c>
      <c r="B108" s="22" t="s">
        <v>345</v>
      </c>
      <c r="C108" s="22" t="s">
        <v>1143</v>
      </c>
      <c r="D108" s="46"/>
      <c r="E108" s="31"/>
      <c r="F108" s="18" t="s">
        <v>1375</v>
      </c>
      <c r="G108" s="22">
        <v>17308111</v>
      </c>
      <c r="H108" s="20">
        <v>129.3</v>
      </c>
      <c r="I108" s="20">
        <v>3.43892045454545</v>
      </c>
      <c r="J108" s="35" t="s">
        <v>28</v>
      </c>
      <c r="K108" s="36" t="s">
        <v>29</v>
      </c>
      <c r="L108" s="36">
        <v>100</v>
      </c>
      <c r="M108" s="35">
        <v>20</v>
      </c>
      <c r="N108" s="37" t="s">
        <v>1376</v>
      </c>
      <c r="O108" s="42"/>
    </row>
    <row r="109" spans="1:15">
      <c r="A109" s="14">
        <v>107</v>
      </c>
      <c r="B109" s="22" t="s">
        <v>345</v>
      </c>
      <c r="C109" s="22" t="s">
        <v>1143</v>
      </c>
      <c r="D109" s="46"/>
      <c r="E109" s="31"/>
      <c r="F109" s="18" t="s">
        <v>1377</v>
      </c>
      <c r="G109" s="22">
        <v>17308116</v>
      </c>
      <c r="H109" s="20">
        <v>124.2</v>
      </c>
      <c r="I109" s="20">
        <v>3.23267045454545</v>
      </c>
      <c r="J109" s="35" t="s">
        <v>33</v>
      </c>
      <c r="K109" s="36" t="s">
        <v>38</v>
      </c>
      <c r="L109" s="36"/>
      <c r="M109" s="35">
        <v>10</v>
      </c>
      <c r="N109" s="37"/>
      <c r="O109" s="42"/>
    </row>
    <row r="110" spans="1:15">
      <c r="A110" s="14">
        <v>108</v>
      </c>
      <c r="B110" s="22" t="s">
        <v>345</v>
      </c>
      <c r="C110" s="22" t="s">
        <v>1143</v>
      </c>
      <c r="D110" s="46"/>
      <c r="E110" s="31"/>
      <c r="F110" s="18" t="s">
        <v>1378</v>
      </c>
      <c r="G110" s="22">
        <v>17308104</v>
      </c>
      <c r="H110" s="20">
        <v>116</v>
      </c>
      <c r="I110" s="20">
        <v>3.17454545454545</v>
      </c>
      <c r="J110" s="35" t="s">
        <v>37</v>
      </c>
      <c r="K110" s="36" t="s">
        <v>38</v>
      </c>
      <c r="L110" s="36"/>
      <c r="M110" s="35">
        <v>10</v>
      </c>
      <c r="N110" s="37"/>
      <c r="O110" s="42"/>
    </row>
    <row r="111" spans="1:15">
      <c r="A111" s="14">
        <v>109</v>
      </c>
      <c r="B111" s="22" t="s">
        <v>345</v>
      </c>
      <c r="C111" s="22" t="s">
        <v>1143</v>
      </c>
      <c r="D111" s="46"/>
      <c r="E111" s="31"/>
      <c r="F111" s="18" t="s">
        <v>1379</v>
      </c>
      <c r="G111" s="22">
        <v>17308131</v>
      </c>
      <c r="H111" s="20">
        <v>119.7</v>
      </c>
      <c r="I111" s="20">
        <v>3.11420454545455</v>
      </c>
      <c r="J111" s="35" t="s">
        <v>41</v>
      </c>
      <c r="K111" s="36" t="s">
        <v>38</v>
      </c>
      <c r="L111" s="36"/>
      <c r="M111" s="35">
        <v>10</v>
      </c>
      <c r="N111" s="37"/>
      <c r="O111" s="42"/>
    </row>
    <row r="112" spans="1:15">
      <c r="A112" s="14">
        <v>110</v>
      </c>
      <c r="B112" s="22" t="s">
        <v>345</v>
      </c>
      <c r="C112" s="22" t="s">
        <v>1143</v>
      </c>
      <c r="D112" s="46"/>
      <c r="E112" s="31"/>
      <c r="F112" s="18" t="s">
        <v>1380</v>
      </c>
      <c r="G112" s="22">
        <v>17308123</v>
      </c>
      <c r="H112" s="20">
        <v>118.2</v>
      </c>
      <c r="I112" s="20">
        <v>3.07159090909091</v>
      </c>
      <c r="J112" s="35" t="s">
        <v>44</v>
      </c>
      <c r="K112" s="36" t="s">
        <v>38</v>
      </c>
      <c r="L112" s="36"/>
      <c r="M112" s="35">
        <v>10</v>
      </c>
      <c r="N112" s="37"/>
      <c r="O112" s="42"/>
    </row>
    <row r="113" spans="1:15">
      <c r="A113" s="14">
        <v>111</v>
      </c>
      <c r="B113" s="22" t="s">
        <v>345</v>
      </c>
      <c r="C113" s="22" t="s">
        <v>1143</v>
      </c>
      <c r="D113" s="46"/>
      <c r="E113" s="31"/>
      <c r="F113" s="18" t="s">
        <v>1381</v>
      </c>
      <c r="G113" s="22">
        <v>17308129</v>
      </c>
      <c r="H113" s="20">
        <v>115.5</v>
      </c>
      <c r="I113" s="20">
        <v>3.03494318181818</v>
      </c>
      <c r="J113" s="35" t="s">
        <v>47</v>
      </c>
      <c r="K113" s="36" t="s">
        <v>38</v>
      </c>
      <c r="L113" s="36"/>
      <c r="M113" s="35">
        <v>10</v>
      </c>
      <c r="N113" s="37"/>
      <c r="O113" s="42"/>
    </row>
    <row r="114" spans="1:15">
      <c r="A114" s="14">
        <v>112</v>
      </c>
      <c r="B114" s="22" t="s">
        <v>345</v>
      </c>
      <c r="C114" s="22" t="s">
        <v>1143</v>
      </c>
      <c r="D114" s="46"/>
      <c r="E114" s="31"/>
      <c r="F114" s="18" t="s">
        <v>1382</v>
      </c>
      <c r="G114" s="22">
        <v>17308128</v>
      </c>
      <c r="H114" s="20">
        <v>112</v>
      </c>
      <c r="I114" s="20">
        <v>2.92301136363636</v>
      </c>
      <c r="J114" s="35" t="s">
        <v>50</v>
      </c>
      <c r="K114" s="36" t="s">
        <v>38</v>
      </c>
      <c r="L114" s="36"/>
      <c r="M114" s="35">
        <v>10</v>
      </c>
      <c r="N114" s="37"/>
      <c r="O114" s="42"/>
    </row>
    <row r="115" spans="1:15">
      <c r="A115" s="14">
        <v>113</v>
      </c>
      <c r="B115" s="22" t="s">
        <v>345</v>
      </c>
      <c r="C115" s="22" t="s">
        <v>1143</v>
      </c>
      <c r="D115" s="46"/>
      <c r="E115" s="31"/>
      <c r="F115" s="18" t="s">
        <v>1383</v>
      </c>
      <c r="G115" s="22">
        <v>17308117</v>
      </c>
      <c r="H115" s="20">
        <v>110.7</v>
      </c>
      <c r="I115" s="20">
        <v>2.90284090909091</v>
      </c>
      <c r="J115" s="35" t="s">
        <v>53</v>
      </c>
      <c r="K115" s="36" t="s">
        <v>38</v>
      </c>
      <c r="L115" s="36"/>
      <c r="M115" s="35">
        <v>10</v>
      </c>
      <c r="N115" s="37"/>
      <c r="O115" s="42"/>
    </row>
    <row r="116" spans="1:15">
      <c r="A116" s="14">
        <v>114</v>
      </c>
      <c r="B116" s="22" t="s">
        <v>345</v>
      </c>
      <c r="C116" s="22" t="s">
        <v>1143</v>
      </c>
      <c r="D116" s="23" t="s">
        <v>1384</v>
      </c>
      <c r="E116" s="24">
        <v>24</v>
      </c>
      <c r="F116" s="18" t="s">
        <v>1385</v>
      </c>
      <c r="G116" s="22" t="s">
        <v>1386</v>
      </c>
      <c r="H116" s="20">
        <v>131.5</v>
      </c>
      <c r="I116" s="20">
        <v>3.02960526315789</v>
      </c>
      <c r="J116" s="35">
        <v>1</v>
      </c>
      <c r="K116" s="36" t="s">
        <v>20</v>
      </c>
      <c r="L116" s="36">
        <v>300</v>
      </c>
      <c r="M116" s="35">
        <v>50</v>
      </c>
      <c r="N116" s="37" t="s">
        <v>1387</v>
      </c>
      <c r="O116" s="42"/>
    </row>
    <row r="117" spans="1:15">
      <c r="A117" s="14">
        <v>115</v>
      </c>
      <c r="B117" s="22" t="s">
        <v>345</v>
      </c>
      <c r="C117" s="22" t="s">
        <v>1143</v>
      </c>
      <c r="D117" s="23"/>
      <c r="E117" s="24"/>
      <c r="F117" s="18" t="s">
        <v>1388</v>
      </c>
      <c r="G117" s="22" t="s">
        <v>1389</v>
      </c>
      <c r="H117" s="20">
        <v>128.5</v>
      </c>
      <c r="I117" s="20">
        <v>2.96875</v>
      </c>
      <c r="J117" s="35" t="s">
        <v>23</v>
      </c>
      <c r="K117" s="36" t="s">
        <v>24</v>
      </c>
      <c r="L117" s="36">
        <v>200</v>
      </c>
      <c r="M117" s="35">
        <v>30</v>
      </c>
      <c r="N117" s="37" t="s">
        <v>1390</v>
      </c>
      <c r="O117" s="42"/>
    </row>
    <row r="118" spans="1:15">
      <c r="A118" s="14">
        <v>116</v>
      </c>
      <c r="B118" s="22" t="s">
        <v>345</v>
      </c>
      <c r="C118" s="22" t="s">
        <v>1143</v>
      </c>
      <c r="D118" s="23"/>
      <c r="E118" s="24"/>
      <c r="F118" s="18" t="s">
        <v>1391</v>
      </c>
      <c r="G118" s="22" t="s">
        <v>1392</v>
      </c>
      <c r="H118" s="20">
        <v>128</v>
      </c>
      <c r="I118" s="20">
        <v>2.93311403508772</v>
      </c>
      <c r="J118" s="35" t="s">
        <v>28</v>
      </c>
      <c r="K118" s="36" t="s">
        <v>29</v>
      </c>
      <c r="L118" s="36">
        <v>100</v>
      </c>
      <c r="M118" s="35">
        <v>20</v>
      </c>
      <c r="N118" s="37" t="s">
        <v>1393</v>
      </c>
      <c r="O118" s="42"/>
    </row>
    <row r="119" spans="1:15">
      <c r="A119" s="14">
        <v>117</v>
      </c>
      <c r="B119" s="22" t="s">
        <v>345</v>
      </c>
      <c r="C119" s="22" t="s">
        <v>1143</v>
      </c>
      <c r="D119" s="23"/>
      <c r="E119" s="24"/>
      <c r="F119" s="18" t="s">
        <v>1394</v>
      </c>
      <c r="G119" s="22" t="s">
        <v>1395</v>
      </c>
      <c r="H119" s="20">
        <v>123.7</v>
      </c>
      <c r="I119" s="20">
        <v>2.85285087719298</v>
      </c>
      <c r="J119" s="35" t="s">
        <v>33</v>
      </c>
      <c r="K119" s="36" t="s">
        <v>38</v>
      </c>
      <c r="L119" s="36"/>
      <c r="M119" s="35">
        <v>10</v>
      </c>
      <c r="N119" s="37"/>
      <c r="O119" s="42"/>
    </row>
    <row r="120" spans="1:15">
      <c r="A120" s="14">
        <v>118</v>
      </c>
      <c r="B120" s="22" t="s">
        <v>345</v>
      </c>
      <c r="C120" s="22" t="s">
        <v>1143</v>
      </c>
      <c r="D120" s="23"/>
      <c r="E120" s="24"/>
      <c r="F120" s="18" t="s">
        <v>1396</v>
      </c>
      <c r="G120" s="22" t="s">
        <v>1397</v>
      </c>
      <c r="H120" s="20">
        <v>114.2</v>
      </c>
      <c r="I120" s="20">
        <v>2.63848684210526</v>
      </c>
      <c r="J120" s="35" t="s">
        <v>37</v>
      </c>
      <c r="K120" s="36" t="s">
        <v>38</v>
      </c>
      <c r="L120" s="36"/>
      <c r="M120" s="35">
        <v>10</v>
      </c>
      <c r="N120" s="37"/>
      <c r="O120" s="42"/>
    </row>
    <row r="121" spans="1:15">
      <c r="A121" s="14">
        <v>119</v>
      </c>
      <c r="B121" s="22" t="s">
        <v>345</v>
      </c>
      <c r="C121" s="22" t="s">
        <v>1143</v>
      </c>
      <c r="D121" s="23"/>
      <c r="E121" s="24"/>
      <c r="F121" s="18" t="s">
        <v>1398</v>
      </c>
      <c r="G121" s="22" t="s">
        <v>1399</v>
      </c>
      <c r="H121" s="20">
        <v>109.1</v>
      </c>
      <c r="I121" s="20">
        <v>2.51140350877193</v>
      </c>
      <c r="J121" s="35" t="s">
        <v>41</v>
      </c>
      <c r="K121" s="36" t="s">
        <v>38</v>
      </c>
      <c r="L121" s="36"/>
      <c r="M121" s="35">
        <v>10</v>
      </c>
      <c r="N121" s="37"/>
      <c r="O121" s="42"/>
    </row>
    <row r="122" spans="1:15">
      <c r="A122" s="14">
        <v>120</v>
      </c>
      <c r="B122" s="22" t="s">
        <v>345</v>
      </c>
      <c r="C122" s="22" t="s">
        <v>1143</v>
      </c>
      <c r="D122" s="23"/>
      <c r="E122" s="24"/>
      <c r="F122" s="18" t="s">
        <v>1400</v>
      </c>
      <c r="G122" s="22" t="s">
        <v>1401</v>
      </c>
      <c r="H122" s="20">
        <v>102.3</v>
      </c>
      <c r="I122" s="20">
        <v>2.35548245614035</v>
      </c>
      <c r="J122" s="35" t="s">
        <v>44</v>
      </c>
      <c r="K122" s="36" t="s">
        <v>38</v>
      </c>
      <c r="L122" s="36"/>
      <c r="M122" s="35">
        <v>10</v>
      </c>
      <c r="N122" s="37"/>
      <c r="O122" s="42"/>
    </row>
    <row r="123" spans="1:15">
      <c r="A123" s="14">
        <v>121</v>
      </c>
      <c r="B123" s="22" t="s">
        <v>345</v>
      </c>
      <c r="C123" s="22" t="s">
        <v>1143</v>
      </c>
      <c r="D123" s="23"/>
      <c r="E123" s="24"/>
      <c r="F123" s="18" t="s">
        <v>1402</v>
      </c>
      <c r="G123" s="22" t="s">
        <v>1403</v>
      </c>
      <c r="H123" s="20">
        <v>99.1</v>
      </c>
      <c r="I123" s="20">
        <v>2.31019736842105</v>
      </c>
      <c r="J123" s="35" t="s">
        <v>47</v>
      </c>
      <c r="K123" s="36" t="s">
        <v>38</v>
      </c>
      <c r="L123" s="36"/>
      <c r="M123" s="35">
        <v>10</v>
      </c>
      <c r="N123" s="37"/>
      <c r="O123" s="42"/>
    </row>
    <row r="124" spans="1:15">
      <c r="A124" s="14">
        <v>122</v>
      </c>
      <c r="B124" s="15" t="s">
        <v>227</v>
      </c>
      <c r="C124" s="15" t="s">
        <v>1143</v>
      </c>
      <c r="D124" s="16" t="s">
        <v>1404</v>
      </c>
      <c r="E124" s="17">
        <v>45</v>
      </c>
      <c r="F124" s="24" t="s">
        <v>1405</v>
      </c>
      <c r="G124" s="24" t="s">
        <v>1406</v>
      </c>
      <c r="H124" s="50">
        <v>154.1</v>
      </c>
      <c r="I124" s="50">
        <v>3.27872340425532</v>
      </c>
      <c r="J124" s="24">
        <v>1</v>
      </c>
      <c r="K124" s="24" t="s">
        <v>20</v>
      </c>
      <c r="L124" s="52">
        <v>300</v>
      </c>
      <c r="M124" s="24">
        <v>50</v>
      </c>
      <c r="N124" s="141" t="s">
        <v>1407</v>
      </c>
      <c r="O124" s="42"/>
    </row>
    <row r="125" spans="1:15">
      <c r="A125" s="14">
        <v>123</v>
      </c>
      <c r="B125" s="15" t="s">
        <v>227</v>
      </c>
      <c r="C125" s="15" t="s">
        <v>1143</v>
      </c>
      <c r="D125" s="16"/>
      <c r="E125" s="17"/>
      <c r="F125" s="24" t="s">
        <v>1408</v>
      </c>
      <c r="G125" s="24" t="s">
        <v>1409</v>
      </c>
      <c r="H125" s="50">
        <v>145.9</v>
      </c>
      <c r="I125" s="50">
        <v>3.10425531914894</v>
      </c>
      <c r="J125" s="24" t="s">
        <v>23</v>
      </c>
      <c r="K125" s="24" t="s">
        <v>24</v>
      </c>
      <c r="L125" s="52">
        <v>200</v>
      </c>
      <c r="M125" s="24">
        <v>30</v>
      </c>
      <c r="N125" s="37" t="s">
        <v>1410</v>
      </c>
      <c r="O125" s="42"/>
    </row>
    <row r="126" spans="1:15">
      <c r="A126" s="14">
        <v>124</v>
      </c>
      <c r="B126" s="15" t="s">
        <v>227</v>
      </c>
      <c r="C126" s="15" t="s">
        <v>1143</v>
      </c>
      <c r="D126" s="16"/>
      <c r="E126" s="17"/>
      <c r="F126" s="24" t="s">
        <v>1411</v>
      </c>
      <c r="G126" s="24" t="s">
        <v>1412</v>
      </c>
      <c r="H126" s="50">
        <v>140</v>
      </c>
      <c r="I126" s="50">
        <v>2.97872340425532</v>
      </c>
      <c r="J126" s="24" t="s">
        <v>28</v>
      </c>
      <c r="K126" s="24" t="s">
        <v>29</v>
      </c>
      <c r="L126" s="52">
        <v>100</v>
      </c>
      <c r="M126" s="24">
        <v>20</v>
      </c>
      <c r="N126" s="37" t="s">
        <v>1413</v>
      </c>
      <c r="O126" s="42"/>
    </row>
    <row r="127" spans="1:15">
      <c r="A127" s="14">
        <v>125</v>
      </c>
      <c r="B127" s="15" t="s">
        <v>227</v>
      </c>
      <c r="C127" s="15" t="s">
        <v>1143</v>
      </c>
      <c r="D127" s="16"/>
      <c r="E127" s="17"/>
      <c r="F127" s="24" t="s">
        <v>1414</v>
      </c>
      <c r="G127" s="24" t="s">
        <v>1415</v>
      </c>
      <c r="H127" s="50">
        <v>136.6</v>
      </c>
      <c r="I127" s="50">
        <v>2.9063829787234</v>
      </c>
      <c r="J127" s="24" t="s">
        <v>33</v>
      </c>
      <c r="K127" s="24" t="s">
        <v>29</v>
      </c>
      <c r="L127" s="52">
        <v>100</v>
      </c>
      <c r="M127" s="24">
        <v>20</v>
      </c>
      <c r="N127" s="37" t="s">
        <v>1416</v>
      </c>
      <c r="O127" s="42"/>
    </row>
    <row r="128" spans="1:15">
      <c r="A128" s="14">
        <v>126</v>
      </c>
      <c r="B128" s="15" t="s">
        <v>227</v>
      </c>
      <c r="C128" s="15" t="s">
        <v>1143</v>
      </c>
      <c r="D128" s="16"/>
      <c r="E128" s="17"/>
      <c r="F128" s="24" t="s">
        <v>1417</v>
      </c>
      <c r="G128" s="24" t="s">
        <v>1418</v>
      </c>
      <c r="H128" s="50">
        <v>131.5</v>
      </c>
      <c r="I128" s="50">
        <v>2.8</v>
      </c>
      <c r="J128" s="24" t="s">
        <v>37</v>
      </c>
      <c r="K128" s="24" t="s">
        <v>38</v>
      </c>
      <c r="L128" s="52"/>
      <c r="M128" s="24">
        <v>10</v>
      </c>
      <c r="N128" s="37"/>
      <c r="O128" s="42"/>
    </row>
    <row r="129" spans="1:15">
      <c r="A129" s="14">
        <v>127</v>
      </c>
      <c r="B129" s="15" t="s">
        <v>227</v>
      </c>
      <c r="C129" s="15" t="s">
        <v>1143</v>
      </c>
      <c r="D129" s="16"/>
      <c r="E129" s="17"/>
      <c r="F129" s="24" t="s">
        <v>1419</v>
      </c>
      <c r="G129" s="24" t="s">
        <v>1420</v>
      </c>
      <c r="H129" s="50">
        <v>127.7</v>
      </c>
      <c r="I129" s="50">
        <v>2.72</v>
      </c>
      <c r="J129" s="24" t="s">
        <v>41</v>
      </c>
      <c r="K129" s="24" t="s">
        <v>38</v>
      </c>
      <c r="L129" s="52"/>
      <c r="M129" s="24">
        <v>10</v>
      </c>
      <c r="N129" s="37"/>
      <c r="O129" s="42"/>
    </row>
    <row r="130" spans="1:15">
      <c r="A130" s="14">
        <v>128</v>
      </c>
      <c r="B130" s="15" t="s">
        <v>227</v>
      </c>
      <c r="C130" s="15" t="s">
        <v>1143</v>
      </c>
      <c r="D130" s="16"/>
      <c r="E130" s="17"/>
      <c r="F130" s="24" t="s">
        <v>1421</v>
      </c>
      <c r="G130" s="24" t="s">
        <v>1422</v>
      </c>
      <c r="H130" s="50">
        <v>123.8</v>
      </c>
      <c r="I130" s="50">
        <v>2.63</v>
      </c>
      <c r="J130" s="24" t="s">
        <v>44</v>
      </c>
      <c r="K130" s="24" t="s">
        <v>38</v>
      </c>
      <c r="L130" s="52"/>
      <c r="M130" s="24">
        <v>10</v>
      </c>
      <c r="N130" s="37"/>
      <c r="O130" s="42"/>
    </row>
    <row r="131" spans="1:15">
      <c r="A131" s="14">
        <v>129</v>
      </c>
      <c r="B131" s="15" t="s">
        <v>227</v>
      </c>
      <c r="C131" s="15" t="s">
        <v>1143</v>
      </c>
      <c r="D131" s="16"/>
      <c r="E131" s="17"/>
      <c r="F131" s="24" t="s">
        <v>1423</v>
      </c>
      <c r="G131" s="24" t="s">
        <v>1424</v>
      </c>
      <c r="H131" s="50">
        <v>119.5</v>
      </c>
      <c r="I131" s="50">
        <v>2.55</v>
      </c>
      <c r="J131" s="24" t="s">
        <v>47</v>
      </c>
      <c r="K131" s="24" t="s">
        <v>38</v>
      </c>
      <c r="L131" s="52"/>
      <c r="M131" s="24">
        <v>10</v>
      </c>
      <c r="N131" s="37"/>
      <c r="O131" s="42"/>
    </row>
    <row r="132" spans="1:15">
      <c r="A132" s="14">
        <v>130</v>
      </c>
      <c r="B132" s="15" t="s">
        <v>227</v>
      </c>
      <c r="C132" s="15" t="s">
        <v>1143</v>
      </c>
      <c r="D132" s="16"/>
      <c r="E132" s="17"/>
      <c r="F132" s="24" t="s">
        <v>1425</v>
      </c>
      <c r="G132" s="24" t="s">
        <v>1426</v>
      </c>
      <c r="H132" s="50">
        <v>115.5</v>
      </c>
      <c r="I132" s="50">
        <v>2.49</v>
      </c>
      <c r="J132" s="24" t="s">
        <v>50</v>
      </c>
      <c r="K132" s="24" t="s">
        <v>38</v>
      </c>
      <c r="L132" s="52"/>
      <c r="M132" s="24">
        <v>10</v>
      </c>
      <c r="N132" s="37"/>
      <c r="O132" s="42"/>
    </row>
    <row r="133" spans="1:15">
      <c r="A133" s="14">
        <v>131</v>
      </c>
      <c r="B133" s="15" t="s">
        <v>227</v>
      </c>
      <c r="C133" s="15" t="s">
        <v>1143</v>
      </c>
      <c r="D133" s="16"/>
      <c r="E133" s="17"/>
      <c r="F133" s="24" t="s">
        <v>1427</v>
      </c>
      <c r="G133" s="24" t="s">
        <v>1428</v>
      </c>
      <c r="H133" s="50">
        <v>112.3</v>
      </c>
      <c r="I133" s="50">
        <v>2.46</v>
      </c>
      <c r="J133" s="24" t="s">
        <v>53</v>
      </c>
      <c r="K133" s="24" t="s">
        <v>38</v>
      </c>
      <c r="L133" s="52"/>
      <c r="M133" s="24">
        <v>10</v>
      </c>
      <c r="N133" s="37"/>
      <c r="O133" s="42"/>
    </row>
    <row r="134" spans="1:15">
      <c r="A134" s="14">
        <v>132</v>
      </c>
      <c r="B134" s="15" t="s">
        <v>227</v>
      </c>
      <c r="C134" s="15" t="s">
        <v>1143</v>
      </c>
      <c r="D134" s="16"/>
      <c r="E134" s="17"/>
      <c r="F134" s="24" t="s">
        <v>1429</v>
      </c>
      <c r="G134" s="24" t="s">
        <v>1430</v>
      </c>
      <c r="H134" s="50">
        <v>110.6</v>
      </c>
      <c r="I134" s="50">
        <v>2.34</v>
      </c>
      <c r="J134" s="24" t="s">
        <v>56</v>
      </c>
      <c r="K134" s="24" t="s">
        <v>38</v>
      </c>
      <c r="L134" s="52"/>
      <c r="M134" s="24">
        <v>10</v>
      </c>
      <c r="N134" s="37"/>
      <c r="O134" s="42"/>
    </row>
    <row r="135" spans="1:15">
      <c r="A135" s="14">
        <v>133</v>
      </c>
      <c r="B135" s="15" t="s">
        <v>227</v>
      </c>
      <c r="C135" s="15" t="s">
        <v>1143</v>
      </c>
      <c r="D135" s="16"/>
      <c r="E135" s="17"/>
      <c r="F135" s="24" t="s">
        <v>1431</v>
      </c>
      <c r="G135" s="24" t="s">
        <v>1432</v>
      </c>
      <c r="H135" s="50">
        <v>104.6</v>
      </c>
      <c r="I135" s="50">
        <v>2.28</v>
      </c>
      <c r="J135" s="24" t="s">
        <v>59</v>
      </c>
      <c r="K135" s="24" t="s">
        <v>38</v>
      </c>
      <c r="L135" s="52"/>
      <c r="M135" s="24">
        <v>10</v>
      </c>
      <c r="N135" s="37"/>
      <c r="O135" s="42"/>
    </row>
    <row r="136" spans="1:15">
      <c r="A136" s="14">
        <v>134</v>
      </c>
      <c r="B136" s="15" t="s">
        <v>227</v>
      </c>
      <c r="C136" s="15" t="s">
        <v>1143</v>
      </c>
      <c r="D136" s="16" t="s">
        <v>1433</v>
      </c>
      <c r="E136" s="17">
        <v>49</v>
      </c>
      <c r="F136" s="24" t="s">
        <v>1434</v>
      </c>
      <c r="G136" s="24" t="s">
        <v>1435</v>
      </c>
      <c r="H136" s="50">
        <v>173.9</v>
      </c>
      <c r="I136" s="50">
        <v>3.7</v>
      </c>
      <c r="J136" s="24">
        <v>1</v>
      </c>
      <c r="K136" s="24" t="s">
        <v>20</v>
      </c>
      <c r="L136" s="52">
        <v>300</v>
      </c>
      <c r="M136" s="24">
        <v>50</v>
      </c>
      <c r="N136" s="141" t="s">
        <v>1436</v>
      </c>
      <c r="O136" s="42"/>
    </row>
    <row r="137" spans="1:15">
      <c r="A137" s="14">
        <v>135</v>
      </c>
      <c r="B137" s="15" t="s">
        <v>227</v>
      </c>
      <c r="C137" s="15" t="s">
        <v>1143</v>
      </c>
      <c r="D137" s="16"/>
      <c r="E137" s="17"/>
      <c r="F137" s="24" t="s">
        <v>1437</v>
      </c>
      <c r="G137" s="24" t="s">
        <v>1438</v>
      </c>
      <c r="H137" s="50">
        <v>152.6</v>
      </c>
      <c r="I137" s="50">
        <v>3.2468085106383</v>
      </c>
      <c r="J137" s="24" t="s">
        <v>23</v>
      </c>
      <c r="K137" s="24" t="s">
        <v>24</v>
      </c>
      <c r="L137" s="52">
        <v>200</v>
      </c>
      <c r="M137" s="24">
        <v>30</v>
      </c>
      <c r="N137" s="141" t="s">
        <v>1439</v>
      </c>
      <c r="O137" s="42"/>
    </row>
    <row r="138" spans="1:15">
      <c r="A138" s="14">
        <v>136</v>
      </c>
      <c r="B138" s="15" t="s">
        <v>227</v>
      </c>
      <c r="C138" s="15" t="s">
        <v>1143</v>
      </c>
      <c r="D138" s="16"/>
      <c r="E138" s="17"/>
      <c r="F138" s="24" t="s">
        <v>1440</v>
      </c>
      <c r="G138" s="24" t="s">
        <v>1441</v>
      </c>
      <c r="H138" s="50">
        <v>148.4</v>
      </c>
      <c r="I138" s="50">
        <v>3.15744680851064</v>
      </c>
      <c r="J138" s="24" t="s">
        <v>28</v>
      </c>
      <c r="K138" s="24" t="s">
        <v>29</v>
      </c>
      <c r="L138" s="52">
        <v>100</v>
      </c>
      <c r="M138" s="24">
        <v>20</v>
      </c>
      <c r="N138" s="141" t="s">
        <v>1442</v>
      </c>
      <c r="O138" s="42"/>
    </row>
    <row r="139" spans="1:15">
      <c r="A139" s="14">
        <v>137</v>
      </c>
      <c r="B139" s="15" t="s">
        <v>227</v>
      </c>
      <c r="C139" s="15" t="s">
        <v>1143</v>
      </c>
      <c r="D139" s="16"/>
      <c r="E139" s="17"/>
      <c r="F139" s="24" t="s">
        <v>1443</v>
      </c>
      <c r="G139" s="24" t="s">
        <v>1444</v>
      </c>
      <c r="H139" s="50">
        <v>132.9</v>
      </c>
      <c r="I139" s="50">
        <v>2.82765957446809</v>
      </c>
      <c r="J139" s="24" t="s">
        <v>33</v>
      </c>
      <c r="K139" s="24" t="s">
        <v>29</v>
      </c>
      <c r="L139" s="52">
        <v>100</v>
      </c>
      <c r="M139" s="24">
        <v>20</v>
      </c>
      <c r="N139" s="141" t="s">
        <v>1445</v>
      </c>
      <c r="O139" s="42"/>
    </row>
    <row r="140" spans="1:15">
      <c r="A140" s="14">
        <v>138</v>
      </c>
      <c r="B140" s="15" t="s">
        <v>227</v>
      </c>
      <c r="C140" s="15" t="s">
        <v>1143</v>
      </c>
      <c r="D140" s="16"/>
      <c r="E140" s="17"/>
      <c r="F140" s="24" t="s">
        <v>1446</v>
      </c>
      <c r="G140" s="24" t="s">
        <v>1447</v>
      </c>
      <c r="H140" s="50">
        <v>128.7</v>
      </c>
      <c r="I140" s="50">
        <v>2.73829787234043</v>
      </c>
      <c r="J140" s="24" t="s">
        <v>37</v>
      </c>
      <c r="K140" s="24" t="s">
        <v>38</v>
      </c>
      <c r="L140" s="52"/>
      <c r="M140" s="24">
        <v>10</v>
      </c>
      <c r="N140" s="37"/>
      <c r="O140" s="42"/>
    </row>
    <row r="141" spans="1:15">
      <c r="A141" s="14">
        <v>139</v>
      </c>
      <c r="B141" s="15" t="s">
        <v>227</v>
      </c>
      <c r="C141" s="15" t="s">
        <v>1143</v>
      </c>
      <c r="D141" s="16"/>
      <c r="E141" s="17"/>
      <c r="F141" s="24" t="s">
        <v>1448</v>
      </c>
      <c r="G141" s="24" t="s">
        <v>1449</v>
      </c>
      <c r="H141" s="50">
        <v>128.7</v>
      </c>
      <c r="I141" s="50">
        <v>2.73829787234043</v>
      </c>
      <c r="J141" s="24" t="s">
        <v>41</v>
      </c>
      <c r="K141" s="24" t="s">
        <v>38</v>
      </c>
      <c r="L141" s="52"/>
      <c r="M141" s="24">
        <v>10</v>
      </c>
      <c r="N141" s="37"/>
      <c r="O141" s="42"/>
    </row>
    <row r="142" spans="1:15">
      <c r="A142" s="14">
        <v>140</v>
      </c>
      <c r="B142" s="15" t="s">
        <v>227</v>
      </c>
      <c r="C142" s="15" t="s">
        <v>1143</v>
      </c>
      <c r="D142" s="16"/>
      <c r="E142" s="17"/>
      <c r="F142" s="24" t="s">
        <v>1450</v>
      </c>
      <c r="G142" s="24" t="s">
        <v>1451</v>
      </c>
      <c r="H142" s="50">
        <v>128.1</v>
      </c>
      <c r="I142" s="50">
        <v>2.72553191489362</v>
      </c>
      <c r="J142" s="24" t="s">
        <v>44</v>
      </c>
      <c r="K142" s="24" t="s">
        <v>38</v>
      </c>
      <c r="L142" s="52"/>
      <c r="M142" s="24">
        <v>10</v>
      </c>
      <c r="N142" s="37"/>
      <c r="O142" s="42"/>
    </row>
    <row r="143" spans="1:15">
      <c r="A143" s="14">
        <v>141</v>
      </c>
      <c r="B143" s="15" t="s">
        <v>227</v>
      </c>
      <c r="C143" s="15" t="s">
        <v>1143</v>
      </c>
      <c r="D143" s="16"/>
      <c r="E143" s="17"/>
      <c r="F143" s="24" t="s">
        <v>1452</v>
      </c>
      <c r="G143" s="24" t="s">
        <v>1453</v>
      </c>
      <c r="H143" s="50">
        <v>126.1</v>
      </c>
      <c r="I143" s="50">
        <v>2.68297872340425</v>
      </c>
      <c r="J143" s="24" t="s">
        <v>47</v>
      </c>
      <c r="K143" s="24" t="s">
        <v>38</v>
      </c>
      <c r="L143" s="52"/>
      <c r="M143" s="24">
        <v>10</v>
      </c>
      <c r="N143" s="37"/>
      <c r="O143" s="42"/>
    </row>
    <row r="144" spans="1:15">
      <c r="A144" s="14">
        <v>142</v>
      </c>
      <c r="B144" s="15" t="s">
        <v>227</v>
      </c>
      <c r="C144" s="15" t="s">
        <v>1143</v>
      </c>
      <c r="D144" s="16"/>
      <c r="E144" s="17"/>
      <c r="F144" s="24" t="s">
        <v>1454</v>
      </c>
      <c r="G144" s="24" t="s">
        <v>1455</v>
      </c>
      <c r="H144" s="50">
        <v>124.2</v>
      </c>
      <c r="I144" s="50">
        <v>2.64</v>
      </c>
      <c r="J144" s="24" t="s">
        <v>50</v>
      </c>
      <c r="K144" s="24" t="s">
        <v>38</v>
      </c>
      <c r="L144" s="52"/>
      <c r="M144" s="24">
        <v>10</v>
      </c>
      <c r="N144" s="37"/>
      <c r="O144" s="42"/>
    </row>
    <row r="145" spans="1:15">
      <c r="A145" s="14">
        <v>143</v>
      </c>
      <c r="B145" s="15" t="s">
        <v>227</v>
      </c>
      <c r="C145" s="15" t="s">
        <v>1143</v>
      </c>
      <c r="D145" s="16"/>
      <c r="E145" s="17"/>
      <c r="F145" s="24" t="s">
        <v>1456</v>
      </c>
      <c r="G145" s="24" t="s">
        <v>1457</v>
      </c>
      <c r="H145" s="50">
        <v>124.2</v>
      </c>
      <c r="I145" s="50">
        <v>2.64</v>
      </c>
      <c r="J145" s="24" t="s">
        <v>53</v>
      </c>
      <c r="K145" s="24" t="s">
        <v>38</v>
      </c>
      <c r="L145" s="52"/>
      <c r="M145" s="24">
        <v>10</v>
      </c>
      <c r="N145" s="37"/>
      <c r="O145" s="42"/>
    </row>
    <row r="146" spans="1:15">
      <c r="A146" s="14">
        <v>144</v>
      </c>
      <c r="B146" s="15" t="s">
        <v>227</v>
      </c>
      <c r="C146" s="15" t="s">
        <v>1143</v>
      </c>
      <c r="D146" s="16"/>
      <c r="E146" s="17"/>
      <c r="F146" s="24" t="s">
        <v>1458</v>
      </c>
      <c r="G146" s="24" t="s">
        <v>1459</v>
      </c>
      <c r="H146" s="50">
        <v>118.8</v>
      </c>
      <c r="I146" s="50">
        <v>2.53</v>
      </c>
      <c r="J146" s="24" t="s">
        <v>56</v>
      </c>
      <c r="K146" s="24" t="s">
        <v>38</v>
      </c>
      <c r="L146" s="52"/>
      <c r="M146" s="24">
        <v>10</v>
      </c>
      <c r="N146" s="37"/>
      <c r="O146" s="42"/>
    </row>
    <row r="147" spans="1:15">
      <c r="A147" s="14">
        <v>145</v>
      </c>
      <c r="B147" s="15" t="s">
        <v>227</v>
      </c>
      <c r="C147" s="15" t="s">
        <v>1143</v>
      </c>
      <c r="D147" s="16"/>
      <c r="E147" s="17"/>
      <c r="F147" s="24" t="s">
        <v>1460</v>
      </c>
      <c r="G147" s="24" t="s">
        <v>1461</v>
      </c>
      <c r="H147" s="50">
        <v>114.2</v>
      </c>
      <c r="I147" s="50">
        <v>2.43</v>
      </c>
      <c r="J147" s="24" t="s">
        <v>59</v>
      </c>
      <c r="K147" s="24" t="s">
        <v>38</v>
      </c>
      <c r="L147" s="52"/>
      <c r="M147" s="24">
        <v>10</v>
      </c>
      <c r="N147" s="37"/>
      <c r="O147" s="42"/>
    </row>
    <row r="148" spans="1:15">
      <c r="A148" s="14">
        <v>146</v>
      </c>
      <c r="B148" s="15" t="s">
        <v>227</v>
      </c>
      <c r="C148" s="15" t="s">
        <v>1143</v>
      </c>
      <c r="D148" s="16"/>
      <c r="E148" s="17"/>
      <c r="F148" s="24" t="s">
        <v>1462</v>
      </c>
      <c r="G148" s="24" t="s">
        <v>1463</v>
      </c>
      <c r="H148" s="50">
        <v>110.1</v>
      </c>
      <c r="I148" s="50">
        <v>2.34</v>
      </c>
      <c r="J148" s="24" t="s">
        <v>62</v>
      </c>
      <c r="K148" s="24" t="s">
        <v>38</v>
      </c>
      <c r="L148" s="52"/>
      <c r="M148" s="24">
        <v>10</v>
      </c>
      <c r="N148" s="37"/>
      <c r="O148" s="42"/>
    </row>
    <row r="149" spans="1:15">
      <c r="A149" s="14">
        <v>147</v>
      </c>
      <c r="B149" s="15" t="s">
        <v>227</v>
      </c>
      <c r="C149" s="15" t="s">
        <v>1143</v>
      </c>
      <c r="D149" s="16" t="s">
        <v>1464</v>
      </c>
      <c r="E149" s="17">
        <v>43</v>
      </c>
      <c r="F149" s="24" t="s">
        <v>1465</v>
      </c>
      <c r="G149" s="24" t="s">
        <v>1466</v>
      </c>
      <c r="H149" s="50">
        <v>165.8</v>
      </c>
      <c r="I149" s="50">
        <v>3.53</v>
      </c>
      <c r="J149" s="24">
        <v>1</v>
      </c>
      <c r="K149" s="24" t="s">
        <v>20</v>
      </c>
      <c r="L149" s="52">
        <v>300</v>
      </c>
      <c r="M149" s="24">
        <v>50</v>
      </c>
      <c r="N149" s="141" t="s">
        <v>1467</v>
      </c>
      <c r="O149" s="42"/>
    </row>
    <row r="150" spans="1:15">
      <c r="A150" s="14">
        <v>148</v>
      </c>
      <c r="B150" s="15" t="s">
        <v>227</v>
      </c>
      <c r="C150" s="15" t="s">
        <v>1143</v>
      </c>
      <c r="D150" s="16"/>
      <c r="E150" s="17"/>
      <c r="F150" s="24" t="s">
        <v>1468</v>
      </c>
      <c r="G150" s="24" t="s">
        <v>1469</v>
      </c>
      <c r="H150" s="50">
        <v>159</v>
      </c>
      <c r="I150" s="50">
        <v>3.38</v>
      </c>
      <c r="J150" s="24" t="s">
        <v>23</v>
      </c>
      <c r="K150" s="24" t="s">
        <v>24</v>
      </c>
      <c r="L150" s="52">
        <v>200</v>
      </c>
      <c r="M150" s="24">
        <v>30</v>
      </c>
      <c r="N150" s="141" t="s">
        <v>1470</v>
      </c>
      <c r="O150" s="42"/>
    </row>
    <row r="151" spans="1:15">
      <c r="A151" s="14">
        <v>149</v>
      </c>
      <c r="B151" s="15" t="s">
        <v>227</v>
      </c>
      <c r="C151" s="15" t="s">
        <v>1143</v>
      </c>
      <c r="D151" s="16"/>
      <c r="E151" s="17"/>
      <c r="F151" s="24" t="s">
        <v>1471</v>
      </c>
      <c r="G151" s="24" t="s">
        <v>1472</v>
      </c>
      <c r="H151" s="50">
        <v>135.2</v>
      </c>
      <c r="I151" s="50">
        <v>2.88</v>
      </c>
      <c r="J151" s="24" t="s">
        <v>28</v>
      </c>
      <c r="K151" s="24" t="s">
        <v>29</v>
      </c>
      <c r="L151" s="52">
        <v>100</v>
      </c>
      <c r="M151" s="24">
        <v>20</v>
      </c>
      <c r="N151" s="141" t="s">
        <v>1473</v>
      </c>
      <c r="O151" s="42"/>
    </row>
    <row r="152" spans="1:15">
      <c r="A152" s="14">
        <v>150</v>
      </c>
      <c r="B152" s="15" t="s">
        <v>227</v>
      </c>
      <c r="C152" s="15" t="s">
        <v>1143</v>
      </c>
      <c r="D152" s="16"/>
      <c r="E152" s="17"/>
      <c r="F152" s="24" t="s">
        <v>1474</v>
      </c>
      <c r="G152" s="24" t="s">
        <v>1475</v>
      </c>
      <c r="H152" s="50">
        <v>134.3</v>
      </c>
      <c r="I152" s="50">
        <v>2.86</v>
      </c>
      <c r="J152" s="24" t="s">
        <v>33</v>
      </c>
      <c r="K152" s="24" t="s">
        <v>29</v>
      </c>
      <c r="L152" s="52">
        <v>100</v>
      </c>
      <c r="M152" s="24">
        <v>20</v>
      </c>
      <c r="N152" s="141" t="s">
        <v>1476</v>
      </c>
      <c r="O152" s="42"/>
    </row>
    <row r="153" spans="1:15">
      <c r="A153" s="14">
        <v>151</v>
      </c>
      <c r="B153" s="15" t="s">
        <v>227</v>
      </c>
      <c r="C153" s="15" t="s">
        <v>1143</v>
      </c>
      <c r="D153" s="16"/>
      <c r="E153" s="17"/>
      <c r="F153" s="24" t="s">
        <v>1477</v>
      </c>
      <c r="G153" s="24" t="s">
        <v>1478</v>
      </c>
      <c r="H153" s="50">
        <v>133.9</v>
      </c>
      <c r="I153" s="50">
        <v>2.85</v>
      </c>
      <c r="J153" s="24" t="s">
        <v>37</v>
      </c>
      <c r="K153" s="24" t="s">
        <v>38</v>
      </c>
      <c r="L153" s="52"/>
      <c r="M153" s="24">
        <v>10</v>
      </c>
      <c r="N153" s="37"/>
      <c r="O153" s="42"/>
    </row>
    <row r="154" spans="1:15">
      <c r="A154" s="14">
        <v>152</v>
      </c>
      <c r="B154" s="15" t="s">
        <v>227</v>
      </c>
      <c r="C154" s="15" t="s">
        <v>1143</v>
      </c>
      <c r="D154" s="16"/>
      <c r="E154" s="17"/>
      <c r="F154" s="24" t="s">
        <v>1479</v>
      </c>
      <c r="G154" s="24" t="s">
        <v>1480</v>
      </c>
      <c r="H154" s="50">
        <v>126.6</v>
      </c>
      <c r="I154" s="50">
        <v>2.69</v>
      </c>
      <c r="J154" s="24" t="s">
        <v>41</v>
      </c>
      <c r="K154" s="24" t="s">
        <v>38</v>
      </c>
      <c r="L154" s="52"/>
      <c r="M154" s="24">
        <v>10</v>
      </c>
      <c r="N154" s="37"/>
      <c r="O154" s="42"/>
    </row>
    <row r="155" spans="1:15">
      <c r="A155" s="14">
        <v>153</v>
      </c>
      <c r="B155" s="15" t="s">
        <v>227</v>
      </c>
      <c r="C155" s="15" t="s">
        <v>1143</v>
      </c>
      <c r="D155" s="16"/>
      <c r="E155" s="17"/>
      <c r="F155" s="24" t="s">
        <v>1481</v>
      </c>
      <c r="G155" s="24" t="s">
        <v>1482</v>
      </c>
      <c r="H155" s="50">
        <v>122.8</v>
      </c>
      <c r="I155" s="50">
        <v>2.61</v>
      </c>
      <c r="J155" s="24" t="s">
        <v>44</v>
      </c>
      <c r="K155" s="24" t="s">
        <v>38</v>
      </c>
      <c r="L155" s="52"/>
      <c r="M155" s="24">
        <v>10</v>
      </c>
      <c r="N155" s="37"/>
      <c r="O155" s="42"/>
    </row>
    <row r="156" spans="1:15">
      <c r="A156" s="14">
        <v>154</v>
      </c>
      <c r="B156" s="15" t="s">
        <v>227</v>
      </c>
      <c r="C156" s="15" t="s">
        <v>1143</v>
      </c>
      <c r="D156" s="16"/>
      <c r="E156" s="17"/>
      <c r="F156" s="24" t="s">
        <v>1483</v>
      </c>
      <c r="G156" s="24" t="s">
        <v>1484</v>
      </c>
      <c r="H156" s="50">
        <v>111.3</v>
      </c>
      <c r="I156" s="50">
        <v>2.37</v>
      </c>
      <c r="J156" s="24" t="s">
        <v>47</v>
      </c>
      <c r="K156" s="24" t="s">
        <v>38</v>
      </c>
      <c r="L156" s="52"/>
      <c r="M156" s="24">
        <v>10</v>
      </c>
      <c r="N156" s="37"/>
      <c r="O156" s="42"/>
    </row>
    <row r="157" spans="1:15">
      <c r="A157" s="14">
        <v>155</v>
      </c>
      <c r="B157" s="15" t="s">
        <v>227</v>
      </c>
      <c r="C157" s="15" t="s">
        <v>1143</v>
      </c>
      <c r="D157" s="16"/>
      <c r="E157" s="17"/>
      <c r="F157" s="24" t="s">
        <v>1485</v>
      </c>
      <c r="G157" s="24" t="s">
        <v>1486</v>
      </c>
      <c r="H157" s="50">
        <v>109.9</v>
      </c>
      <c r="I157" s="50">
        <v>2.34</v>
      </c>
      <c r="J157" s="24" t="s">
        <v>50</v>
      </c>
      <c r="K157" s="24" t="s">
        <v>38</v>
      </c>
      <c r="L157" s="52"/>
      <c r="M157" s="24">
        <v>10</v>
      </c>
      <c r="N157" s="37"/>
      <c r="O157" s="42"/>
    </row>
    <row r="158" spans="1:15">
      <c r="A158" s="14">
        <v>156</v>
      </c>
      <c r="B158" s="15" t="s">
        <v>227</v>
      </c>
      <c r="C158" s="15" t="s">
        <v>1143</v>
      </c>
      <c r="D158" s="16"/>
      <c r="E158" s="17"/>
      <c r="F158" s="24" t="s">
        <v>1487</v>
      </c>
      <c r="G158" s="24" t="s">
        <v>1488</v>
      </c>
      <c r="H158" s="50">
        <v>108.1</v>
      </c>
      <c r="I158" s="50">
        <v>2.3</v>
      </c>
      <c r="J158" s="24" t="s">
        <v>53</v>
      </c>
      <c r="K158" s="24" t="s">
        <v>38</v>
      </c>
      <c r="L158" s="52"/>
      <c r="M158" s="24">
        <v>10</v>
      </c>
      <c r="N158" s="37"/>
      <c r="O158" s="42"/>
    </row>
    <row r="159" spans="1:15">
      <c r="A159" s="14">
        <v>157</v>
      </c>
      <c r="B159" s="15" t="s">
        <v>227</v>
      </c>
      <c r="C159" s="15" t="s">
        <v>1143</v>
      </c>
      <c r="D159" s="16"/>
      <c r="E159" s="17"/>
      <c r="F159" s="24" t="s">
        <v>637</v>
      </c>
      <c r="G159" s="24" t="s">
        <v>1489</v>
      </c>
      <c r="H159" s="50">
        <v>103</v>
      </c>
      <c r="I159" s="50">
        <v>2.19</v>
      </c>
      <c r="J159" s="24" t="s">
        <v>56</v>
      </c>
      <c r="K159" s="24" t="s">
        <v>38</v>
      </c>
      <c r="L159" s="52"/>
      <c r="M159" s="24">
        <v>10</v>
      </c>
      <c r="N159" s="37"/>
      <c r="O159" s="42"/>
    </row>
    <row r="160" spans="1:15">
      <c r="A160" s="14">
        <v>158</v>
      </c>
      <c r="B160" s="15" t="s">
        <v>227</v>
      </c>
      <c r="C160" s="15" t="s">
        <v>1143</v>
      </c>
      <c r="D160" s="16"/>
      <c r="E160" s="17"/>
      <c r="F160" s="24" t="s">
        <v>1490</v>
      </c>
      <c r="G160" s="24" t="s">
        <v>1491</v>
      </c>
      <c r="H160" s="50">
        <v>97.7</v>
      </c>
      <c r="I160" s="50">
        <v>2.08</v>
      </c>
      <c r="J160" s="24" t="s">
        <v>59</v>
      </c>
      <c r="K160" s="24" t="s">
        <v>38</v>
      </c>
      <c r="L160" s="52"/>
      <c r="M160" s="24">
        <v>10</v>
      </c>
      <c r="N160" s="37"/>
      <c r="O160" s="42"/>
    </row>
    <row r="161" spans="1:15">
      <c r="A161" s="14">
        <v>159</v>
      </c>
      <c r="B161" s="22" t="s">
        <v>227</v>
      </c>
      <c r="C161" s="22" t="s">
        <v>1143</v>
      </c>
      <c r="D161" s="16" t="s">
        <v>1492</v>
      </c>
      <c r="E161" s="16">
        <v>45</v>
      </c>
      <c r="F161" s="18" t="s">
        <v>1493</v>
      </c>
      <c r="G161" s="22" t="s">
        <v>1494</v>
      </c>
      <c r="H161" s="20">
        <v>160</v>
      </c>
      <c r="I161" s="20">
        <v>3.4</v>
      </c>
      <c r="J161" s="35">
        <v>1</v>
      </c>
      <c r="K161" s="36" t="s">
        <v>20</v>
      </c>
      <c r="L161" s="36">
        <v>300</v>
      </c>
      <c r="M161" s="35">
        <v>50</v>
      </c>
      <c r="N161" s="37" t="s">
        <v>1495</v>
      </c>
      <c r="O161" s="38"/>
    </row>
    <row r="162" spans="1:15">
      <c r="A162" s="14">
        <v>160</v>
      </c>
      <c r="B162" s="22" t="s">
        <v>227</v>
      </c>
      <c r="C162" s="22" t="s">
        <v>1143</v>
      </c>
      <c r="D162" s="53"/>
      <c r="E162" s="53"/>
      <c r="F162" s="18" t="s">
        <v>1496</v>
      </c>
      <c r="G162" s="22" t="s">
        <v>1497</v>
      </c>
      <c r="H162" s="20">
        <v>155.5</v>
      </c>
      <c r="I162" s="20">
        <v>3.31</v>
      </c>
      <c r="J162" s="35" t="s">
        <v>23</v>
      </c>
      <c r="K162" s="36" t="s">
        <v>24</v>
      </c>
      <c r="L162" s="36">
        <v>200</v>
      </c>
      <c r="M162" s="35">
        <v>30</v>
      </c>
      <c r="N162" s="37" t="s">
        <v>1498</v>
      </c>
      <c r="O162" s="38"/>
    </row>
    <row r="163" spans="1:22">
      <c r="A163" s="14">
        <v>161</v>
      </c>
      <c r="B163" s="22" t="s">
        <v>227</v>
      </c>
      <c r="C163" s="22" t="s">
        <v>1143</v>
      </c>
      <c r="D163" s="53"/>
      <c r="E163" s="53"/>
      <c r="F163" s="18" t="s">
        <v>1499</v>
      </c>
      <c r="G163" s="22" t="s">
        <v>1500</v>
      </c>
      <c r="H163" s="20">
        <v>134.8</v>
      </c>
      <c r="I163" s="20">
        <v>2.87</v>
      </c>
      <c r="J163" s="35" t="s">
        <v>28</v>
      </c>
      <c r="K163" s="36" t="s">
        <v>29</v>
      </c>
      <c r="L163" s="36">
        <v>100</v>
      </c>
      <c r="M163" s="35">
        <v>20</v>
      </c>
      <c r="N163" s="37" t="s">
        <v>1501</v>
      </c>
      <c r="O163" s="38"/>
      <c r="Q163" s="56"/>
      <c r="R163" s="56"/>
      <c r="S163" s="57"/>
      <c r="T163" s="57"/>
      <c r="U163" s="56"/>
      <c r="V163" s="56"/>
    </row>
    <row r="164" spans="1:22">
      <c r="A164" s="14">
        <v>162</v>
      </c>
      <c r="B164" s="22" t="s">
        <v>227</v>
      </c>
      <c r="C164" s="22" t="s">
        <v>1143</v>
      </c>
      <c r="D164" s="53"/>
      <c r="E164" s="53"/>
      <c r="F164" s="18" t="s">
        <v>1502</v>
      </c>
      <c r="G164" s="22" t="s">
        <v>1503</v>
      </c>
      <c r="H164" s="20">
        <v>131.3</v>
      </c>
      <c r="I164" s="20">
        <v>2.79</v>
      </c>
      <c r="J164" s="35" t="s">
        <v>33</v>
      </c>
      <c r="K164" s="36" t="s">
        <v>29</v>
      </c>
      <c r="L164" s="36">
        <v>100</v>
      </c>
      <c r="M164" s="35">
        <v>20</v>
      </c>
      <c r="N164" s="37" t="s">
        <v>1504</v>
      </c>
      <c r="O164" s="38"/>
      <c r="Q164" s="56"/>
      <c r="R164" s="56"/>
      <c r="S164" s="57"/>
      <c r="T164" s="57"/>
      <c r="U164" s="56"/>
      <c r="V164" s="56"/>
    </row>
    <row r="165" spans="1:22">
      <c r="A165" s="14">
        <v>163</v>
      </c>
      <c r="B165" s="22" t="s">
        <v>227</v>
      </c>
      <c r="C165" s="22" t="s">
        <v>1143</v>
      </c>
      <c r="D165" s="53"/>
      <c r="E165" s="53"/>
      <c r="F165" s="18" t="s">
        <v>1505</v>
      </c>
      <c r="G165" s="22" t="s">
        <v>1506</v>
      </c>
      <c r="H165" s="20">
        <v>122.2</v>
      </c>
      <c r="I165" s="20">
        <v>2.6</v>
      </c>
      <c r="J165" s="35" t="s">
        <v>37</v>
      </c>
      <c r="K165" s="36" t="s">
        <v>38</v>
      </c>
      <c r="L165" s="36"/>
      <c r="M165" s="35">
        <v>10</v>
      </c>
      <c r="N165" s="37"/>
      <c r="O165" s="38"/>
      <c r="Q165" s="56"/>
      <c r="R165" s="56"/>
      <c r="S165" s="57"/>
      <c r="T165" s="57"/>
      <c r="U165" s="56"/>
      <c r="V165" s="56"/>
    </row>
    <row r="166" spans="1:22">
      <c r="A166" s="14">
        <v>164</v>
      </c>
      <c r="B166" s="22" t="s">
        <v>227</v>
      </c>
      <c r="C166" s="22" t="s">
        <v>1143</v>
      </c>
      <c r="D166" s="53"/>
      <c r="E166" s="53"/>
      <c r="F166" s="18" t="s">
        <v>1507</v>
      </c>
      <c r="G166" s="22" t="s">
        <v>1508</v>
      </c>
      <c r="H166" s="20">
        <v>121.6</v>
      </c>
      <c r="I166" s="20">
        <v>2.59</v>
      </c>
      <c r="J166" s="35" t="s">
        <v>41</v>
      </c>
      <c r="K166" s="36" t="s">
        <v>38</v>
      </c>
      <c r="L166" s="36"/>
      <c r="M166" s="35">
        <v>10</v>
      </c>
      <c r="N166" s="37"/>
      <c r="O166" s="38"/>
      <c r="Q166" s="56"/>
      <c r="R166" s="56"/>
      <c r="S166" s="57"/>
      <c r="T166" s="57"/>
      <c r="U166" s="56"/>
      <c r="V166" s="56"/>
    </row>
    <row r="167" spans="1:22">
      <c r="A167" s="14">
        <v>165</v>
      </c>
      <c r="B167" s="22" t="s">
        <v>227</v>
      </c>
      <c r="C167" s="22" t="s">
        <v>1143</v>
      </c>
      <c r="D167" s="53"/>
      <c r="E167" s="53"/>
      <c r="F167" s="18" t="s">
        <v>1509</v>
      </c>
      <c r="G167" s="22" t="s">
        <v>1510</v>
      </c>
      <c r="H167" s="20">
        <v>119.2</v>
      </c>
      <c r="I167" s="20">
        <v>2.54</v>
      </c>
      <c r="J167" s="35" t="s">
        <v>44</v>
      </c>
      <c r="K167" s="36" t="s">
        <v>38</v>
      </c>
      <c r="L167" s="36"/>
      <c r="M167" s="35">
        <v>10</v>
      </c>
      <c r="N167" s="37"/>
      <c r="O167" s="38"/>
      <c r="Q167" s="56"/>
      <c r="R167" s="56"/>
      <c r="S167" s="57"/>
      <c r="T167" s="57"/>
      <c r="U167" s="56"/>
      <c r="V167" s="56"/>
    </row>
    <row r="168" spans="1:22">
      <c r="A168" s="14">
        <v>166</v>
      </c>
      <c r="B168" s="22" t="s">
        <v>227</v>
      </c>
      <c r="C168" s="22" t="s">
        <v>1143</v>
      </c>
      <c r="D168" s="53"/>
      <c r="E168" s="53"/>
      <c r="F168" s="18" t="s">
        <v>1511</v>
      </c>
      <c r="G168" s="22" t="s">
        <v>1512</v>
      </c>
      <c r="H168" s="20">
        <v>108.7</v>
      </c>
      <c r="I168" s="20">
        <v>2.31</v>
      </c>
      <c r="J168" s="35" t="s">
        <v>47</v>
      </c>
      <c r="K168" s="36" t="s">
        <v>38</v>
      </c>
      <c r="L168" s="36"/>
      <c r="M168" s="35">
        <v>10</v>
      </c>
      <c r="N168" s="37"/>
      <c r="O168" s="38"/>
      <c r="Q168" s="56"/>
      <c r="R168" s="56"/>
      <c r="S168" s="57"/>
      <c r="T168" s="57"/>
      <c r="U168" s="56"/>
      <c r="V168" s="56"/>
    </row>
    <row r="169" spans="1:22">
      <c r="A169" s="14">
        <v>167</v>
      </c>
      <c r="B169" s="22" t="s">
        <v>227</v>
      </c>
      <c r="C169" s="22" t="s">
        <v>1143</v>
      </c>
      <c r="D169" s="53"/>
      <c r="E169" s="53"/>
      <c r="F169" s="18" t="s">
        <v>1513</v>
      </c>
      <c r="G169" s="22" t="s">
        <v>1514</v>
      </c>
      <c r="H169" s="20">
        <v>107.4</v>
      </c>
      <c r="I169" s="20">
        <v>2.29</v>
      </c>
      <c r="J169" s="35" t="s">
        <v>50</v>
      </c>
      <c r="K169" s="36" t="s">
        <v>38</v>
      </c>
      <c r="L169" s="36"/>
      <c r="M169" s="35">
        <v>10</v>
      </c>
      <c r="N169" s="37"/>
      <c r="O169" s="38"/>
      <c r="Q169" s="56"/>
      <c r="R169" s="56"/>
      <c r="S169" s="57"/>
      <c r="T169" s="57"/>
      <c r="U169" s="56"/>
      <c r="V169" s="56"/>
    </row>
    <row r="170" spans="1:22">
      <c r="A170" s="14">
        <v>168</v>
      </c>
      <c r="B170" s="22" t="s">
        <v>227</v>
      </c>
      <c r="C170" s="22" t="s">
        <v>1143</v>
      </c>
      <c r="D170" s="53"/>
      <c r="E170" s="53"/>
      <c r="F170" s="18" t="s">
        <v>1515</v>
      </c>
      <c r="G170" s="22" t="s">
        <v>1516</v>
      </c>
      <c r="H170" s="20">
        <v>107</v>
      </c>
      <c r="I170" s="20">
        <v>2.28</v>
      </c>
      <c r="J170" s="35" t="s">
        <v>53</v>
      </c>
      <c r="K170" s="36" t="s">
        <v>38</v>
      </c>
      <c r="L170" s="36"/>
      <c r="M170" s="35">
        <v>10</v>
      </c>
      <c r="N170" s="37"/>
      <c r="O170" s="38"/>
      <c r="Q170" s="56"/>
      <c r="R170" s="56"/>
      <c r="S170" s="57"/>
      <c r="T170" s="57"/>
      <c r="U170" s="56"/>
      <c r="V170" s="56"/>
    </row>
    <row r="171" spans="1:22">
      <c r="A171" s="14">
        <v>169</v>
      </c>
      <c r="B171" s="22" t="s">
        <v>227</v>
      </c>
      <c r="C171" s="22" t="s">
        <v>1143</v>
      </c>
      <c r="D171" s="53"/>
      <c r="E171" s="53"/>
      <c r="F171" s="18" t="s">
        <v>1517</v>
      </c>
      <c r="G171" s="22" t="s">
        <v>1518</v>
      </c>
      <c r="H171" s="20">
        <v>94.8</v>
      </c>
      <c r="I171" s="20">
        <v>2.02</v>
      </c>
      <c r="J171" s="35" t="s">
        <v>56</v>
      </c>
      <c r="K171" s="36" t="s">
        <v>38</v>
      </c>
      <c r="L171" s="36"/>
      <c r="M171" s="35">
        <v>10</v>
      </c>
      <c r="N171" s="37"/>
      <c r="O171" s="38"/>
      <c r="Q171" s="56"/>
      <c r="R171" s="56"/>
      <c r="S171" s="57"/>
      <c r="T171" s="57"/>
      <c r="U171" s="56"/>
      <c r="V171" s="56"/>
    </row>
    <row r="172" spans="1:22">
      <c r="A172" s="14">
        <v>170</v>
      </c>
      <c r="B172" s="22" t="s">
        <v>227</v>
      </c>
      <c r="C172" s="22" t="s">
        <v>1143</v>
      </c>
      <c r="D172" s="23" t="s">
        <v>1519</v>
      </c>
      <c r="E172" s="16">
        <v>22</v>
      </c>
      <c r="F172" s="18" t="s">
        <v>1520</v>
      </c>
      <c r="G172" s="22" t="s">
        <v>1521</v>
      </c>
      <c r="H172" s="20">
        <v>187.5</v>
      </c>
      <c r="I172" s="20">
        <v>3.75</v>
      </c>
      <c r="J172" s="35">
        <v>1</v>
      </c>
      <c r="K172" s="36" t="s">
        <v>20</v>
      </c>
      <c r="L172" s="36">
        <v>300</v>
      </c>
      <c r="M172" s="35">
        <v>50</v>
      </c>
      <c r="N172" s="141" t="s">
        <v>1522</v>
      </c>
      <c r="O172" s="38"/>
      <c r="Q172" s="56"/>
      <c r="R172" s="56"/>
      <c r="S172" s="57"/>
      <c r="T172" s="57"/>
      <c r="U172" s="56"/>
      <c r="V172" s="56"/>
    </row>
    <row r="173" spans="1:22">
      <c r="A173" s="14">
        <v>171</v>
      </c>
      <c r="B173" s="22" t="s">
        <v>227</v>
      </c>
      <c r="C173" s="22" t="s">
        <v>1143</v>
      </c>
      <c r="D173" s="23"/>
      <c r="E173" s="53"/>
      <c r="F173" s="18" t="s">
        <v>1523</v>
      </c>
      <c r="G173" s="22" t="s">
        <v>1524</v>
      </c>
      <c r="H173" s="20">
        <v>162.1</v>
      </c>
      <c r="I173" s="20">
        <v>3.24</v>
      </c>
      <c r="J173" s="35" t="s">
        <v>23</v>
      </c>
      <c r="K173" s="36" t="s">
        <v>24</v>
      </c>
      <c r="L173" s="36">
        <v>200</v>
      </c>
      <c r="M173" s="35">
        <v>30</v>
      </c>
      <c r="N173" s="141" t="s">
        <v>1525</v>
      </c>
      <c r="O173" s="38"/>
      <c r="Q173" s="56"/>
      <c r="R173" s="56"/>
      <c r="S173" s="57"/>
      <c r="T173" s="57"/>
      <c r="U173" s="56"/>
      <c r="V173" s="56"/>
    </row>
    <row r="174" spans="1:15">
      <c r="A174" s="14">
        <v>172</v>
      </c>
      <c r="B174" s="22" t="s">
        <v>227</v>
      </c>
      <c r="C174" s="22" t="s">
        <v>1143</v>
      </c>
      <c r="D174" s="23"/>
      <c r="E174" s="53"/>
      <c r="F174" s="18" t="s">
        <v>1526</v>
      </c>
      <c r="G174" s="22" t="s">
        <v>1527</v>
      </c>
      <c r="H174" s="20">
        <v>161.6</v>
      </c>
      <c r="I174" s="20">
        <v>3.23</v>
      </c>
      <c r="J174" s="35" t="s">
        <v>28</v>
      </c>
      <c r="K174" s="36" t="s">
        <v>29</v>
      </c>
      <c r="L174" s="36">
        <v>100</v>
      </c>
      <c r="M174" s="35">
        <v>20</v>
      </c>
      <c r="N174" s="141" t="s">
        <v>1528</v>
      </c>
      <c r="O174" s="38"/>
    </row>
    <row r="175" spans="1:15">
      <c r="A175" s="14">
        <v>173</v>
      </c>
      <c r="B175" s="22" t="s">
        <v>227</v>
      </c>
      <c r="C175" s="22" t="s">
        <v>1143</v>
      </c>
      <c r="D175" s="23"/>
      <c r="E175" s="53"/>
      <c r="F175" s="18" t="s">
        <v>1529</v>
      </c>
      <c r="G175" s="22" t="s">
        <v>1530</v>
      </c>
      <c r="H175" s="20">
        <v>158.6</v>
      </c>
      <c r="I175" s="20">
        <v>3.17</v>
      </c>
      <c r="J175" s="35" t="s">
        <v>33</v>
      </c>
      <c r="K175" s="36" t="s">
        <v>38</v>
      </c>
      <c r="L175" s="36"/>
      <c r="M175" s="35">
        <v>10</v>
      </c>
      <c r="N175" s="37"/>
      <c r="O175" s="38"/>
    </row>
    <row r="176" spans="1:15">
      <c r="A176" s="14">
        <v>174</v>
      </c>
      <c r="B176" s="22" t="s">
        <v>227</v>
      </c>
      <c r="C176" s="22" t="s">
        <v>1143</v>
      </c>
      <c r="D176" s="23"/>
      <c r="E176" s="53"/>
      <c r="F176" s="18" t="s">
        <v>1531</v>
      </c>
      <c r="G176" s="22" t="s">
        <v>1532</v>
      </c>
      <c r="H176" s="20">
        <v>155.6</v>
      </c>
      <c r="I176" s="20">
        <v>3.11</v>
      </c>
      <c r="J176" s="35" t="s">
        <v>37</v>
      </c>
      <c r="K176" s="36" t="s">
        <v>38</v>
      </c>
      <c r="L176" s="36"/>
      <c r="M176" s="35">
        <v>10</v>
      </c>
      <c r="N176" s="37"/>
      <c r="O176" s="38"/>
    </row>
    <row r="177" spans="1:15">
      <c r="A177" s="14">
        <v>175</v>
      </c>
      <c r="B177" s="22" t="s">
        <v>227</v>
      </c>
      <c r="C177" s="22" t="s">
        <v>1143</v>
      </c>
      <c r="D177" s="23"/>
      <c r="E177" s="53"/>
      <c r="F177" s="18" t="s">
        <v>1533</v>
      </c>
      <c r="G177" s="22" t="s">
        <v>1534</v>
      </c>
      <c r="H177" s="20">
        <v>136.8</v>
      </c>
      <c r="I177" s="20">
        <v>2.74</v>
      </c>
      <c r="J177" s="35" t="s">
        <v>41</v>
      </c>
      <c r="K177" s="36" t="s">
        <v>38</v>
      </c>
      <c r="L177" s="36"/>
      <c r="M177" s="35">
        <v>10</v>
      </c>
      <c r="N177" s="37"/>
      <c r="O177" s="38"/>
    </row>
    <row r="178" spans="1:15">
      <c r="A178" s="14">
        <v>176</v>
      </c>
      <c r="B178" s="22" t="s">
        <v>227</v>
      </c>
      <c r="C178" s="22" t="s">
        <v>1143</v>
      </c>
      <c r="D178" s="23"/>
      <c r="E178" s="53"/>
      <c r="F178" s="18" t="s">
        <v>1535</v>
      </c>
      <c r="G178" s="22" t="s">
        <v>1536</v>
      </c>
      <c r="H178" s="20">
        <v>112.1</v>
      </c>
      <c r="I178" s="20">
        <v>2.24</v>
      </c>
      <c r="J178" s="35" t="s">
        <v>44</v>
      </c>
      <c r="K178" s="36" t="s">
        <v>38</v>
      </c>
      <c r="L178" s="36"/>
      <c r="M178" s="35">
        <v>10</v>
      </c>
      <c r="N178" s="37"/>
      <c r="O178" s="38"/>
    </row>
    <row r="179" s="2" customFormat="1" spans="1:15">
      <c r="A179" s="14">
        <v>177</v>
      </c>
      <c r="B179" s="22" t="s">
        <v>799</v>
      </c>
      <c r="C179" s="22" t="s">
        <v>1537</v>
      </c>
      <c r="D179" s="23" t="s">
        <v>1538</v>
      </c>
      <c r="E179" s="24">
        <v>22</v>
      </c>
      <c r="F179" s="18" t="s">
        <v>1539</v>
      </c>
      <c r="G179" s="22" t="s">
        <v>1540</v>
      </c>
      <c r="H179" s="20">
        <v>144.1</v>
      </c>
      <c r="I179" s="20">
        <f t="shared" ref="I179:I184" si="0">H179/43</f>
        <v>3.35116279069767</v>
      </c>
      <c r="J179" s="35">
        <v>1</v>
      </c>
      <c r="K179" s="36" t="s">
        <v>20</v>
      </c>
      <c r="L179" s="36">
        <v>300</v>
      </c>
      <c r="M179" s="35">
        <v>50</v>
      </c>
      <c r="N179" s="141" t="s">
        <v>1541</v>
      </c>
      <c r="O179" s="55"/>
    </row>
    <row r="180" spans="1:15">
      <c r="A180" s="14">
        <v>178</v>
      </c>
      <c r="B180" s="15" t="s">
        <v>799</v>
      </c>
      <c r="C180" s="15" t="s">
        <v>1537</v>
      </c>
      <c r="D180" s="16"/>
      <c r="E180" s="17"/>
      <c r="F180" s="18" t="s">
        <v>1542</v>
      </c>
      <c r="G180" s="22" t="s">
        <v>1543</v>
      </c>
      <c r="H180" s="20">
        <v>139.9</v>
      </c>
      <c r="I180" s="20">
        <f t="shared" si="0"/>
        <v>3.25348837209302</v>
      </c>
      <c r="J180" s="35">
        <v>2</v>
      </c>
      <c r="K180" s="36" t="s">
        <v>24</v>
      </c>
      <c r="L180" s="36">
        <v>200</v>
      </c>
      <c r="M180" s="35">
        <v>30</v>
      </c>
      <c r="N180" s="141" t="s">
        <v>1544</v>
      </c>
      <c r="O180" s="38"/>
    </row>
    <row r="181" spans="1:15">
      <c r="A181" s="14">
        <v>179</v>
      </c>
      <c r="B181" s="15" t="s">
        <v>799</v>
      </c>
      <c r="C181" s="15" t="s">
        <v>1537</v>
      </c>
      <c r="D181" s="16"/>
      <c r="E181" s="17"/>
      <c r="F181" s="18" t="s">
        <v>1545</v>
      </c>
      <c r="G181" s="22" t="s">
        <v>1546</v>
      </c>
      <c r="H181" s="20">
        <v>130.9</v>
      </c>
      <c r="I181" s="20">
        <f t="shared" si="0"/>
        <v>3.04418604651163</v>
      </c>
      <c r="J181" s="35">
        <v>4</v>
      </c>
      <c r="K181" s="36" t="s">
        <v>29</v>
      </c>
      <c r="L181" s="36">
        <v>100</v>
      </c>
      <c r="M181" s="35">
        <v>20</v>
      </c>
      <c r="N181" s="141" t="s">
        <v>1547</v>
      </c>
      <c r="O181" s="38"/>
    </row>
    <row r="182" spans="1:15">
      <c r="A182" s="14">
        <v>180</v>
      </c>
      <c r="B182" s="15" t="s">
        <v>799</v>
      </c>
      <c r="C182" s="15" t="s">
        <v>1537</v>
      </c>
      <c r="D182" s="16"/>
      <c r="E182" s="17"/>
      <c r="F182" s="18" t="s">
        <v>1548</v>
      </c>
      <c r="G182" s="22" t="s">
        <v>1549</v>
      </c>
      <c r="H182" s="20">
        <v>127.8</v>
      </c>
      <c r="I182" s="20">
        <f t="shared" si="0"/>
        <v>2.97209302325581</v>
      </c>
      <c r="J182" s="35">
        <v>5</v>
      </c>
      <c r="K182" s="36" t="s">
        <v>38</v>
      </c>
      <c r="L182" s="36"/>
      <c r="M182" s="35">
        <v>10</v>
      </c>
      <c r="N182" s="37"/>
      <c r="O182" s="38"/>
    </row>
    <row r="183" spans="1:15">
      <c r="A183" s="14">
        <v>181</v>
      </c>
      <c r="B183" s="15" t="s">
        <v>799</v>
      </c>
      <c r="C183" s="15" t="s">
        <v>1537</v>
      </c>
      <c r="D183" s="16"/>
      <c r="E183" s="17"/>
      <c r="F183" s="18" t="s">
        <v>1550</v>
      </c>
      <c r="G183" s="22" t="s">
        <v>1551</v>
      </c>
      <c r="H183" s="20">
        <v>126.9</v>
      </c>
      <c r="I183" s="20">
        <f t="shared" si="0"/>
        <v>2.95116279069767</v>
      </c>
      <c r="J183" s="35">
        <v>6</v>
      </c>
      <c r="K183" s="36" t="s">
        <v>38</v>
      </c>
      <c r="L183" s="36"/>
      <c r="M183" s="35">
        <v>10</v>
      </c>
      <c r="N183" s="37"/>
      <c r="O183" s="38"/>
    </row>
    <row r="184" spans="1:15">
      <c r="A184" s="14">
        <v>182</v>
      </c>
      <c r="B184" s="15" t="s">
        <v>799</v>
      </c>
      <c r="C184" s="15" t="s">
        <v>1537</v>
      </c>
      <c r="D184" s="16"/>
      <c r="E184" s="17"/>
      <c r="F184" s="18" t="s">
        <v>1552</v>
      </c>
      <c r="G184" s="22" t="s">
        <v>1553</v>
      </c>
      <c r="H184" s="20">
        <v>125.2</v>
      </c>
      <c r="I184" s="20">
        <f t="shared" si="0"/>
        <v>2.91162790697674</v>
      </c>
      <c r="J184" s="35">
        <v>7</v>
      </c>
      <c r="K184" s="36" t="s">
        <v>38</v>
      </c>
      <c r="L184" s="36"/>
      <c r="M184" s="35">
        <v>10</v>
      </c>
      <c r="N184" s="37"/>
      <c r="O184" s="38"/>
    </row>
    <row r="185" spans="1:15">
      <c r="A185" s="14">
        <v>183</v>
      </c>
      <c r="B185" s="15" t="s">
        <v>799</v>
      </c>
      <c r="C185" s="15" t="s">
        <v>1537</v>
      </c>
      <c r="D185" s="16"/>
      <c r="E185" s="17"/>
      <c r="F185" s="18" t="s">
        <v>1554</v>
      </c>
      <c r="G185" s="22" t="s">
        <v>1555</v>
      </c>
      <c r="H185" s="20">
        <v>124.6</v>
      </c>
      <c r="I185" s="20">
        <v>2.89767441860465</v>
      </c>
      <c r="J185" s="35" t="s">
        <v>47</v>
      </c>
      <c r="K185" s="36" t="s">
        <v>38</v>
      </c>
      <c r="L185" s="36"/>
      <c r="M185" s="35">
        <v>10</v>
      </c>
      <c r="N185" s="37"/>
      <c r="O185" s="38"/>
    </row>
    <row r="186" spans="1:15">
      <c r="A186" s="14">
        <v>184</v>
      </c>
      <c r="B186" s="15" t="s">
        <v>799</v>
      </c>
      <c r="C186" s="15" t="s">
        <v>1537</v>
      </c>
      <c r="D186" s="16" t="s">
        <v>1556</v>
      </c>
      <c r="E186" s="17">
        <v>25</v>
      </c>
      <c r="F186" s="18" t="s">
        <v>1557</v>
      </c>
      <c r="G186" s="54">
        <v>17221225</v>
      </c>
      <c r="H186" s="20">
        <v>144.8</v>
      </c>
      <c r="I186" s="20">
        <v>3.53</v>
      </c>
      <c r="J186" s="35">
        <v>1</v>
      </c>
      <c r="K186" s="36" t="s">
        <v>20</v>
      </c>
      <c r="L186" s="36">
        <v>300</v>
      </c>
      <c r="M186" s="35">
        <v>50</v>
      </c>
      <c r="N186" s="37" t="s">
        <v>1558</v>
      </c>
      <c r="O186" s="38"/>
    </row>
    <row r="187" ht="15" customHeight="1" spans="1:15">
      <c r="A187" s="14">
        <v>185</v>
      </c>
      <c r="B187" s="15" t="s">
        <v>799</v>
      </c>
      <c r="C187" s="15" t="s">
        <v>1537</v>
      </c>
      <c r="D187" s="16"/>
      <c r="E187" s="17"/>
      <c r="F187" s="18" t="s">
        <v>1559</v>
      </c>
      <c r="G187" s="54">
        <v>17221222</v>
      </c>
      <c r="H187" s="20">
        <v>138.9</v>
      </c>
      <c r="I187" s="20">
        <v>3.27</v>
      </c>
      <c r="J187" s="35">
        <v>2</v>
      </c>
      <c r="K187" s="36" t="s">
        <v>24</v>
      </c>
      <c r="L187" s="36">
        <v>200</v>
      </c>
      <c r="M187" s="35">
        <v>30</v>
      </c>
      <c r="N187" s="37" t="s">
        <v>1560</v>
      </c>
      <c r="O187" s="38"/>
    </row>
    <row r="188" spans="1:15">
      <c r="A188" s="14">
        <v>186</v>
      </c>
      <c r="B188" s="15" t="s">
        <v>799</v>
      </c>
      <c r="C188" s="15" t="s">
        <v>1537</v>
      </c>
      <c r="D188" s="16"/>
      <c r="E188" s="17"/>
      <c r="F188" s="54" t="s">
        <v>1561</v>
      </c>
      <c r="G188" s="54">
        <v>17221201</v>
      </c>
      <c r="H188" s="20">
        <v>134.1</v>
      </c>
      <c r="I188" s="20">
        <v>3.25</v>
      </c>
      <c r="J188" s="35">
        <v>3</v>
      </c>
      <c r="K188" s="36" t="s">
        <v>29</v>
      </c>
      <c r="L188" s="36">
        <v>100</v>
      </c>
      <c r="M188" s="35">
        <v>20</v>
      </c>
      <c r="N188" s="141" t="s">
        <v>1562</v>
      </c>
      <c r="O188" s="38"/>
    </row>
    <row r="189" spans="1:15">
      <c r="A189" s="14">
        <v>187</v>
      </c>
      <c r="B189" s="15" t="s">
        <v>799</v>
      </c>
      <c r="C189" s="15" t="s">
        <v>1537</v>
      </c>
      <c r="D189" s="16"/>
      <c r="E189" s="17"/>
      <c r="F189" s="54" t="s">
        <v>1563</v>
      </c>
      <c r="G189" s="54">
        <v>17221221</v>
      </c>
      <c r="H189" s="20">
        <v>133.4</v>
      </c>
      <c r="I189" s="20">
        <v>3.23</v>
      </c>
      <c r="J189" s="35">
        <v>4</v>
      </c>
      <c r="K189" s="36" t="s">
        <v>38</v>
      </c>
      <c r="L189" s="36"/>
      <c r="M189" s="35">
        <v>10</v>
      </c>
      <c r="N189" s="37"/>
      <c r="O189" s="38"/>
    </row>
    <row r="190" spans="1:15">
      <c r="A190" s="14">
        <v>188</v>
      </c>
      <c r="B190" s="15" t="s">
        <v>799</v>
      </c>
      <c r="C190" s="15" t="s">
        <v>1537</v>
      </c>
      <c r="D190" s="16"/>
      <c r="E190" s="17"/>
      <c r="F190" s="54" t="s">
        <v>1564</v>
      </c>
      <c r="G190" s="54">
        <v>17221219</v>
      </c>
      <c r="H190" s="20">
        <v>132.6</v>
      </c>
      <c r="I190" s="20">
        <v>3.19</v>
      </c>
      <c r="J190" s="35">
        <v>5</v>
      </c>
      <c r="K190" s="36" t="s">
        <v>38</v>
      </c>
      <c r="L190" s="36"/>
      <c r="M190" s="35">
        <v>10</v>
      </c>
      <c r="N190" s="37"/>
      <c r="O190" s="38"/>
    </row>
    <row r="191" spans="1:15">
      <c r="A191" s="14">
        <v>189</v>
      </c>
      <c r="B191" s="15" t="s">
        <v>799</v>
      </c>
      <c r="C191" s="15" t="s">
        <v>1537</v>
      </c>
      <c r="D191" s="16"/>
      <c r="E191" s="17"/>
      <c r="F191" s="54" t="s">
        <v>1565</v>
      </c>
      <c r="G191" s="54">
        <v>17221224</v>
      </c>
      <c r="H191" s="20">
        <v>130.8</v>
      </c>
      <c r="I191" s="20">
        <v>3.1</v>
      </c>
      <c r="J191" s="35">
        <v>6</v>
      </c>
      <c r="K191" s="36" t="s">
        <v>38</v>
      </c>
      <c r="L191" s="36"/>
      <c r="M191" s="35">
        <v>10</v>
      </c>
      <c r="N191" s="37"/>
      <c r="O191" s="38"/>
    </row>
    <row r="192" spans="1:15">
      <c r="A192" s="14">
        <v>190</v>
      </c>
      <c r="B192" s="15" t="s">
        <v>799</v>
      </c>
      <c r="C192" s="15" t="s">
        <v>1143</v>
      </c>
      <c r="D192" s="16"/>
      <c r="E192" s="17"/>
      <c r="F192" s="54" t="s">
        <v>1566</v>
      </c>
      <c r="G192" s="54">
        <v>17221220</v>
      </c>
      <c r="H192" s="20">
        <v>126.9</v>
      </c>
      <c r="I192" s="20">
        <v>3.07</v>
      </c>
      <c r="J192" s="35">
        <v>7</v>
      </c>
      <c r="K192" s="36" t="s">
        <v>38</v>
      </c>
      <c r="L192" s="36"/>
      <c r="M192" s="35">
        <v>10</v>
      </c>
      <c r="N192" s="37"/>
      <c r="O192" s="38"/>
    </row>
    <row r="193" spans="1:15">
      <c r="A193" s="14">
        <v>191</v>
      </c>
      <c r="B193" s="15" t="s">
        <v>799</v>
      </c>
      <c r="C193" s="15" t="s">
        <v>1537</v>
      </c>
      <c r="D193" s="16"/>
      <c r="E193" s="17"/>
      <c r="F193" s="54" t="s">
        <v>1567</v>
      </c>
      <c r="G193" s="54">
        <v>17221203</v>
      </c>
      <c r="H193" s="20">
        <v>125.7</v>
      </c>
      <c r="I193" s="20">
        <v>2.92</v>
      </c>
      <c r="J193" s="35">
        <v>8</v>
      </c>
      <c r="K193" s="36" t="s">
        <v>38</v>
      </c>
      <c r="L193" s="36"/>
      <c r="M193" s="35">
        <v>10</v>
      </c>
      <c r="N193" s="37"/>
      <c r="O193" s="38"/>
    </row>
    <row r="194" spans="1:15">
      <c r="A194" s="14">
        <v>192</v>
      </c>
      <c r="B194" s="15" t="s">
        <v>799</v>
      </c>
      <c r="C194" s="15" t="s">
        <v>1537</v>
      </c>
      <c r="D194" s="58" t="s">
        <v>1568</v>
      </c>
      <c r="E194" s="59">
        <v>25</v>
      </c>
      <c r="F194" s="18" t="s">
        <v>1569</v>
      </c>
      <c r="G194" s="54">
        <v>17222104</v>
      </c>
      <c r="H194" s="20">
        <v>140.2</v>
      </c>
      <c r="I194" s="20" t="s">
        <v>1570</v>
      </c>
      <c r="J194" s="35">
        <v>1</v>
      </c>
      <c r="K194" s="36" t="s">
        <v>20</v>
      </c>
      <c r="L194" s="36">
        <v>300</v>
      </c>
      <c r="M194" s="35">
        <v>50</v>
      </c>
      <c r="N194" s="141" t="s">
        <v>1571</v>
      </c>
      <c r="O194" s="38"/>
    </row>
    <row r="195" spans="1:15">
      <c r="A195" s="14">
        <v>193</v>
      </c>
      <c r="B195" s="15" t="s">
        <v>799</v>
      </c>
      <c r="C195" s="15" t="s">
        <v>1143</v>
      </c>
      <c r="D195" s="60"/>
      <c r="E195" s="61"/>
      <c r="F195" s="18" t="s">
        <v>1572</v>
      </c>
      <c r="G195" s="54">
        <v>17222121</v>
      </c>
      <c r="H195" s="20">
        <v>138.9</v>
      </c>
      <c r="I195" s="20" t="s">
        <v>1573</v>
      </c>
      <c r="J195" s="35">
        <v>2</v>
      </c>
      <c r="K195" s="36" t="s">
        <v>24</v>
      </c>
      <c r="L195" s="36">
        <v>200</v>
      </c>
      <c r="M195" s="35" t="s">
        <v>1574</v>
      </c>
      <c r="N195" s="141" t="s">
        <v>1575</v>
      </c>
      <c r="O195" s="38"/>
    </row>
    <row r="196" spans="1:15">
      <c r="A196" s="14">
        <v>194</v>
      </c>
      <c r="B196" s="15" t="s">
        <v>799</v>
      </c>
      <c r="C196" s="15" t="s">
        <v>1143</v>
      </c>
      <c r="D196" s="60"/>
      <c r="E196" s="61"/>
      <c r="F196" s="18" t="s">
        <v>1576</v>
      </c>
      <c r="G196" s="54">
        <v>17222102</v>
      </c>
      <c r="H196" s="20">
        <v>126.2</v>
      </c>
      <c r="I196" s="20" t="s">
        <v>1577</v>
      </c>
      <c r="J196" s="35">
        <v>3</v>
      </c>
      <c r="K196" s="36" t="s">
        <v>29</v>
      </c>
      <c r="L196" s="36">
        <v>100</v>
      </c>
      <c r="M196" s="35" t="s">
        <v>1578</v>
      </c>
      <c r="N196" s="141" t="s">
        <v>1579</v>
      </c>
      <c r="O196" s="38"/>
    </row>
    <row r="197" spans="1:15">
      <c r="A197" s="14">
        <v>195</v>
      </c>
      <c r="B197" s="15" t="s">
        <v>799</v>
      </c>
      <c r="C197" s="15" t="s">
        <v>1143</v>
      </c>
      <c r="D197" s="60"/>
      <c r="E197" s="61"/>
      <c r="F197" s="18" t="s">
        <v>1580</v>
      </c>
      <c r="G197" s="54">
        <v>17222101</v>
      </c>
      <c r="H197" s="20">
        <v>126</v>
      </c>
      <c r="I197" s="20" t="s">
        <v>1577</v>
      </c>
      <c r="J197" s="35">
        <v>4</v>
      </c>
      <c r="K197" s="36" t="s">
        <v>38</v>
      </c>
      <c r="L197" s="36"/>
      <c r="M197" s="35" t="s">
        <v>53</v>
      </c>
      <c r="N197" s="37"/>
      <c r="O197" s="38"/>
    </row>
    <row r="198" spans="1:15">
      <c r="A198" s="14">
        <v>196</v>
      </c>
      <c r="B198" s="15" t="s">
        <v>799</v>
      </c>
      <c r="C198" s="15" t="s">
        <v>1143</v>
      </c>
      <c r="D198" s="60"/>
      <c r="E198" s="61"/>
      <c r="F198" s="18" t="s">
        <v>1581</v>
      </c>
      <c r="G198" s="54">
        <v>17222118</v>
      </c>
      <c r="H198" s="20">
        <v>125.9</v>
      </c>
      <c r="I198" s="20" t="s">
        <v>1577</v>
      </c>
      <c r="J198" s="35">
        <v>5</v>
      </c>
      <c r="K198" s="36" t="s">
        <v>38</v>
      </c>
      <c r="L198" s="36"/>
      <c r="M198" s="35" t="s">
        <v>53</v>
      </c>
      <c r="N198" s="37"/>
      <c r="O198" s="38"/>
    </row>
    <row r="199" spans="1:15">
      <c r="A199" s="14">
        <v>197</v>
      </c>
      <c r="B199" s="15" t="s">
        <v>799</v>
      </c>
      <c r="C199" s="15" t="s">
        <v>1143</v>
      </c>
      <c r="D199" s="60"/>
      <c r="E199" s="61"/>
      <c r="F199" s="18" t="s">
        <v>1582</v>
      </c>
      <c r="G199" s="54">
        <v>17222123</v>
      </c>
      <c r="H199" s="20">
        <v>124.2</v>
      </c>
      <c r="I199" s="20" t="s">
        <v>1583</v>
      </c>
      <c r="J199" s="35">
        <v>6</v>
      </c>
      <c r="K199" s="36" t="s">
        <v>38</v>
      </c>
      <c r="L199" s="36"/>
      <c r="M199" s="35" t="s">
        <v>53</v>
      </c>
      <c r="N199" s="37"/>
      <c r="O199" s="38"/>
    </row>
    <row r="200" spans="1:15">
      <c r="A200" s="14">
        <v>198</v>
      </c>
      <c r="B200" s="15" t="s">
        <v>799</v>
      </c>
      <c r="C200" s="15" t="s">
        <v>1143</v>
      </c>
      <c r="D200" s="60"/>
      <c r="E200" s="61"/>
      <c r="F200" s="18" t="s">
        <v>1584</v>
      </c>
      <c r="G200" s="54">
        <v>17222108</v>
      </c>
      <c r="H200" s="20">
        <v>123.8</v>
      </c>
      <c r="I200" s="20" t="s">
        <v>1585</v>
      </c>
      <c r="J200" s="35">
        <v>7</v>
      </c>
      <c r="K200" s="36" t="s">
        <v>38</v>
      </c>
      <c r="L200" s="36"/>
      <c r="M200" s="35" t="s">
        <v>53</v>
      </c>
      <c r="N200" s="37"/>
      <c r="O200" s="38"/>
    </row>
    <row r="201" spans="1:15">
      <c r="A201" s="14">
        <v>199</v>
      </c>
      <c r="B201" s="15" t="s">
        <v>799</v>
      </c>
      <c r="C201" s="15" t="s">
        <v>1143</v>
      </c>
      <c r="D201" s="60"/>
      <c r="E201" s="61"/>
      <c r="F201" s="18" t="s">
        <v>1586</v>
      </c>
      <c r="G201" s="54">
        <v>17222119</v>
      </c>
      <c r="H201" s="20">
        <v>123.7</v>
      </c>
      <c r="I201" s="20" t="s">
        <v>1585</v>
      </c>
      <c r="J201" s="35">
        <v>8</v>
      </c>
      <c r="K201" s="36" t="s">
        <v>38</v>
      </c>
      <c r="L201" s="36"/>
      <c r="M201" s="35" t="s">
        <v>53</v>
      </c>
      <c r="N201" s="37"/>
      <c r="O201" s="38"/>
    </row>
    <row r="202" spans="1:15">
      <c r="A202" s="14">
        <v>200</v>
      </c>
      <c r="B202" s="15" t="s">
        <v>799</v>
      </c>
      <c r="C202" s="15" t="s">
        <v>1537</v>
      </c>
      <c r="D202" s="16" t="s">
        <v>1587</v>
      </c>
      <c r="E202" s="17">
        <v>30</v>
      </c>
      <c r="F202" s="18" t="s">
        <v>1588</v>
      </c>
      <c r="G202" s="62" t="s">
        <v>1589</v>
      </c>
      <c r="H202" s="20">
        <v>179.9</v>
      </c>
      <c r="I202" s="20">
        <v>4</v>
      </c>
      <c r="J202" s="35">
        <v>1</v>
      </c>
      <c r="K202" s="36" t="s">
        <v>20</v>
      </c>
      <c r="L202" s="36">
        <v>300</v>
      </c>
      <c r="M202" s="35">
        <v>50</v>
      </c>
      <c r="N202" s="141" t="s">
        <v>1590</v>
      </c>
      <c r="O202" s="38"/>
    </row>
    <row r="203" spans="1:15">
      <c r="A203" s="14">
        <v>201</v>
      </c>
      <c r="B203" s="15" t="s">
        <v>799</v>
      </c>
      <c r="C203" s="15" t="s">
        <v>1537</v>
      </c>
      <c r="D203" s="16"/>
      <c r="E203" s="17"/>
      <c r="F203" s="18" t="s">
        <v>1591</v>
      </c>
      <c r="G203" s="62">
        <v>17209119</v>
      </c>
      <c r="H203" s="20">
        <v>161.8</v>
      </c>
      <c r="I203" s="20">
        <v>3.6</v>
      </c>
      <c r="J203" s="35" t="s">
        <v>23</v>
      </c>
      <c r="K203" s="36" t="s">
        <v>24</v>
      </c>
      <c r="L203" s="36">
        <v>200</v>
      </c>
      <c r="M203" s="35">
        <v>30</v>
      </c>
      <c r="N203" s="37" t="s">
        <v>1592</v>
      </c>
      <c r="O203" s="38"/>
    </row>
    <row r="204" spans="1:15">
      <c r="A204" s="14">
        <v>202</v>
      </c>
      <c r="B204" s="15" t="s">
        <v>799</v>
      </c>
      <c r="C204" s="15" t="s">
        <v>1537</v>
      </c>
      <c r="D204" s="16"/>
      <c r="E204" s="17"/>
      <c r="F204" s="18" t="s">
        <v>1593</v>
      </c>
      <c r="G204" s="62">
        <v>17209123</v>
      </c>
      <c r="H204" s="20">
        <v>159</v>
      </c>
      <c r="I204" s="20">
        <v>3.53</v>
      </c>
      <c r="J204" s="35" t="s">
        <v>28</v>
      </c>
      <c r="K204" s="36" t="s">
        <v>29</v>
      </c>
      <c r="L204" s="36">
        <v>100</v>
      </c>
      <c r="M204" s="35">
        <v>20</v>
      </c>
      <c r="N204" s="37" t="s">
        <v>1594</v>
      </c>
      <c r="O204" s="38"/>
    </row>
    <row r="205" spans="1:15">
      <c r="A205" s="14">
        <v>203</v>
      </c>
      <c r="B205" s="15" t="s">
        <v>799</v>
      </c>
      <c r="C205" s="15" t="s">
        <v>1537</v>
      </c>
      <c r="D205" s="16"/>
      <c r="E205" s="17"/>
      <c r="F205" s="18" t="s">
        <v>1595</v>
      </c>
      <c r="G205" s="62">
        <v>17209130</v>
      </c>
      <c r="H205" s="20">
        <v>156.8</v>
      </c>
      <c r="I205" s="20">
        <v>3.48</v>
      </c>
      <c r="J205" s="35" t="s">
        <v>33</v>
      </c>
      <c r="K205" s="36" t="s">
        <v>38</v>
      </c>
      <c r="L205" s="36"/>
      <c r="M205" s="35">
        <v>10</v>
      </c>
      <c r="N205" s="37"/>
      <c r="O205" s="38"/>
    </row>
    <row r="206" spans="1:15">
      <c r="A206" s="14">
        <v>204</v>
      </c>
      <c r="B206" s="15" t="s">
        <v>799</v>
      </c>
      <c r="C206" s="15" t="s">
        <v>1537</v>
      </c>
      <c r="D206" s="16"/>
      <c r="E206" s="17"/>
      <c r="F206" s="18" t="s">
        <v>1596</v>
      </c>
      <c r="G206" s="62">
        <v>17209125</v>
      </c>
      <c r="H206" s="20">
        <v>156.7</v>
      </c>
      <c r="I206" s="20">
        <v>3.48</v>
      </c>
      <c r="J206" s="35" t="s">
        <v>37</v>
      </c>
      <c r="K206" s="36" t="s">
        <v>38</v>
      </c>
      <c r="L206" s="36"/>
      <c r="M206" s="35">
        <v>10</v>
      </c>
      <c r="N206" s="37"/>
      <c r="O206" s="38"/>
    </row>
    <row r="207" spans="1:15">
      <c r="A207" s="14">
        <v>205</v>
      </c>
      <c r="B207" s="15" t="s">
        <v>799</v>
      </c>
      <c r="C207" s="15" t="s">
        <v>1537</v>
      </c>
      <c r="D207" s="16"/>
      <c r="E207" s="17"/>
      <c r="F207" s="18" t="s">
        <v>1597</v>
      </c>
      <c r="G207" s="62">
        <v>17209113</v>
      </c>
      <c r="H207" s="20">
        <v>156.6</v>
      </c>
      <c r="I207" s="20">
        <v>3.48</v>
      </c>
      <c r="J207" s="35" t="s">
        <v>41</v>
      </c>
      <c r="K207" s="36" t="s">
        <v>38</v>
      </c>
      <c r="L207" s="36"/>
      <c r="M207" s="35">
        <v>10</v>
      </c>
      <c r="N207" s="37"/>
      <c r="O207" s="38"/>
    </row>
    <row r="208" spans="1:15">
      <c r="A208" s="14">
        <v>206</v>
      </c>
      <c r="B208" s="15" t="s">
        <v>799</v>
      </c>
      <c r="C208" s="15" t="s">
        <v>1537</v>
      </c>
      <c r="D208" s="16"/>
      <c r="E208" s="17"/>
      <c r="F208" s="18" t="s">
        <v>1598</v>
      </c>
      <c r="G208" s="62">
        <v>17209127</v>
      </c>
      <c r="H208" s="20">
        <v>147.8</v>
      </c>
      <c r="I208" s="20">
        <v>3.28</v>
      </c>
      <c r="J208" s="35" t="s">
        <v>44</v>
      </c>
      <c r="K208" s="36" t="s">
        <v>38</v>
      </c>
      <c r="L208" s="36"/>
      <c r="M208" s="35">
        <v>10</v>
      </c>
      <c r="N208" s="37"/>
      <c r="O208" s="38"/>
    </row>
    <row r="209" spans="1:15">
      <c r="A209" s="14">
        <v>207</v>
      </c>
      <c r="B209" s="15" t="s">
        <v>799</v>
      </c>
      <c r="C209" s="15" t="s">
        <v>1537</v>
      </c>
      <c r="D209" s="16"/>
      <c r="E209" s="17"/>
      <c r="F209" s="18" t="s">
        <v>1599</v>
      </c>
      <c r="G209" s="62">
        <v>17209128</v>
      </c>
      <c r="H209" s="20">
        <v>146.8</v>
      </c>
      <c r="I209" s="20">
        <v>3.26</v>
      </c>
      <c r="J209" s="35" t="s">
        <v>47</v>
      </c>
      <c r="K209" s="36" t="s">
        <v>38</v>
      </c>
      <c r="L209" s="36"/>
      <c r="M209" s="35">
        <v>10</v>
      </c>
      <c r="N209" s="37"/>
      <c r="O209" s="38"/>
    </row>
    <row r="210" spans="1:15">
      <c r="A210" s="14">
        <v>208</v>
      </c>
      <c r="B210" s="15" t="s">
        <v>799</v>
      </c>
      <c r="C210" s="15" t="s">
        <v>1537</v>
      </c>
      <c r="D210" s="16"/>
      <c r="E210" s="17"/>
      <c r="F210" s="18" t="s">
        <v>1600</v>
      </c>
      <c r="G210" s="62">
        <v>17209111</v>
      </c>
      <c r="H210" s="20">
        <v>145.6</v>
      </c>
      <c r="I210" s="20">
        <v>3.24</v>
      </c>
      <c r="J210" s="35" t="s">
        <v>50</v>
      </c>
      <c r="K210" s="36" t="s">
        <v>38</v>
      </c>
      <c r="L210" s="36"/>
      <c r="M210" s="35">
        <v>10</v>
      </c>
      <c r="N210" s="37"/>
      <c r="O210" s="38"/>
    </row>
    <row r="211" spans="1:15">
      <c r="A211" s="14">
        <v>209</v>
      </c>
      <c r="B211" s="15" t="s">
        <v>799</v>
      </c>
      <c r="C211" s="15" t="s">
        <v>1143</v>
      </c>
      <c r="D211" s="16" t="s">
        <v>1601</v>
      </c>
      <c r="E211" s="17">
        <v>24</v>
      </c>
      <c r="F211" s="18" t="s">
        <v>1602</v>
      </c>
      <c r="G211" s="54">
        <v>17431222</v>
      </c>
      <c r="H211" s="20">
        <v>184.5</v>
      </c>
      <c r="I211" s="20">
        <v>3.84</v>
      </c>
      <c r="J211" s="35">
        <v>1</v>
      </c>
      <c r="K211" s="36" t="s">
        <v>20</v>
      </c>
      <c r="L211" s="36">
        <v>300</v>
      </c>
      <c r="M211" s="35">
        <v>50</v>
      </c>
      <c r="N211" s="141" t="s">
        <v>1603</v>
      </c>
      <c r="O211" s="38"/>
    </row>
    <row r="212" spans="1:15">
      <c r="A212" s="14">
        <v>210</v>
      </c>
      <c r="B212" s="15" t="s">
        <v>799</v>
      </c>
      <c r="C212" s="15" t="s">
        <v>1143</v>
      </c>
      <c r="D212" s="16"/>
      <c r="E212" s="17"/>
      <c r="F212" s="18" t="s">
        <v>1604</v>
      </c>
      <c r="G212" s="54">
        <v>17431230</v>
      </c>
      <c r="H212" s="20">
        <v>176.6</v>
      </c>
      <c r="I212" s="20">
        <v>3.68</v>
      </c>
      <c r="J212" s="35" t="s">
        <v>23</v>
      </c>
      <c r="K212" s="36" t="s">
        <v>24</v>
      </c>
      <c r="L212" s="36">
        <v>200</v>
      </c>
      <c r="M212" s="35">
        <v>30</v>
      </c>
      <c r="N212" s="37" t="s">
        <v>1605</v>
      </c>
      <c r="O212" s="38"/>
    </row>
    <row r="213" spans="1:15">
      <c r="A213" s="14">
        <v>211</v>
      </c>
      <c r="B213" s="15" t="s">
        <v>799</v>
      </c>
      <c r="C213" s="15" t="s">
        <v>1143</v>
      </c>
      <c r="D213" s="16"/>
      <c r="E213" s="17"/>
      <c r="F213" s="18" t="s">
        <v>1606</v>
      </c>
      <c r="G213" s="54">
        <v>17431227</v>
      </c>
      <c r="H213" s="20">
        <v>174.5</v>
      </c>
      <c r="I213" s="20">
        <v>3.64</v>
      </c>
      <c r="J213" s="35" t="s">
        <v>28</v>
      </c>
      <c r="K213" s="36" t="s">
        <v>29</v>
      </c>
      <c r="L213" s="36">
        <v>100</v>
      </c>
      <c r="M213" s="35">
        <v>20</v>
      </c>
      <c r="N213" s="37" t="s">
        <v>1607</v>
      </c>
      <c r="O213" s="38"/>
    </row>
    <row r="214" spans="1:15">
      <c r="A214" s="14">
        <v>212</v>
      </c>
      <c r="B214" s="15" t="s">
        <v>799</v>
      </c>
      <c r="C214" s="15" t="s">
        <v>1143</v>
      </c>
      <c r="D214" s="16"/>
      <c r="E214" s="17"/>
      <c r="F214" s="18" t="s">
        <v>1608</v>
      </c>
      <c r="G214" s="54">
        <v>17431228</v>
      </c>
      <c r="H214" s="20">
        <v>167.6</v>
      </c>
      <c r="I214" s="20">
        <v>3.49</v>
      </c>
      <c r="J214" s="35" t="s">
        <v>33</v>
      </c>
      <c r="K214" s="36" t="s">
        <v>38</v>
      </c>
      <c r="L214" s="36"/>
      <c r="M214" s="35">
        <v>10</v>
      </c>
      <c r="N214" s="37"/>
      <c r="O214" s="38"/>
    </row>
    <row r="215" spans="1:15">
      <c r="A215" s="14">
        <v>213</v>
      </c>
      <c r="B215" s="15" t="s">
        <v>799</v>
      </c>
      <c r="C215" s="15" t="s">
        <v>1143</v>
      </c>
      <c r="D215" s="16"/>
      <c r="E215" s="17"/>
      <c r="F215" s="18" t="s">
        <v>1609</v>
      </c>
      <c r="G215" s="54">
        <v>17431220</v>
      </c>
      <c r="H215" s="20">
        <v>164</v>
      </c>
      <c r="I215" s="20">
        <v>3.42</v>
      </c>
      <c r="J215" s="35" t="s">
        <v>37</v>
      </c>
      <c r="K215" s="36" t="s">
        <v>38</v>
      </c>
      <c r="L215" s="36"/>
      <c r="M215" s="35">
        <v>10</v>
      </c>
      <c r="N215" s="37"/>
      <c r="O215" s="38"/>
    </row>
    <row r="216" spans="1:15">
      <c r="A216" s="14">
        <v>214</v>
      </c>
      <c r="B216" s="15" t="s">
        <v>799</v>
      </c>
      <c r="C216" s="15" t="s">
        <v>1143</v>
      </c>
      <c r="D216" s="16"/>
      <c r="E216" s="17"/>
      <c r="F216" s="18" t="s">
        <v>1610</v>
      </c>
      <c r="G216" s="54">
        <v>17431216</v>
      </c>
      <c r="H216" s="20">
        <v>158.4</v>
      </c>
      <c r="I216" s="20">
        <v>3.3</v>
      </c>
      <c r="J216" s="35" t="s">
        <v>41</v>
      </c>
      <c r="K216" s="36" t="s">
        <v>38</v>
      </c>
      <c r="L216" s="36"/>
      <c r="M216" s="35">
        <v>10</v>
      </c>
      <c r="N216" s="37"/>
      <c r="O216" s="38"/>
    </row>
    <row r="217" spans="1:15">
      <c r="A217" s="14">
        <v>215</v>
      </c>
      <c r="B217" s="15" t="s">
        <v>799</v>
      </c>
      <c r="C217" s="15" t="s">
        <v>1143</v>
      </c>
      <c r="D217" s="16"/>
      <c r="E217" s="17"/>
      <c r="F217" s="18" t="s">
        <v>1611</v>
      </c>
      <c r="G217" s="54">
        <v>17431224</v>
      </c>
      <c r="H217" s="20">
        <v>156.8</v>
      </c>
      <c r="I217" s="20">
        <v>3.27</v>
      </c>
      <c r="J217" s="35" t="s">
        <v>44</v>
      </c>
      <c r="K217" s="36" t="s">
        <v>38</v>
      </c>
      <c r="L217" s="36"/>
      <c r="M217" s="35">
        <v>10</v>
      </c>
      <c r="N217" s="37"/>
      <c r="O217" s="38"/>
    </row>
    <row r="218" spans="1:15">
      <c r="A218" s="14">
        <v>216</v>
      </c>
      <c r="B218" s="15" t="s">
        <v>799</v>
      </c>
      <c r="C218" s="15" t="s">
        <v>1143</v>
      </c>
      <c r="D218" s="16"/>
      <c r="E218" s="17"/>
      <c r="F218" s="18" t="s">
        <v>1612</v>
      </c>
      <c r="G218" s="54">
        <v>17431226</v>
      </c>
      <c r="H218" s="20">
        <v>156.7</v>
      </c>
      <c r="I218" s="20">
        <v>3.26</v>
      </c>
      <c r="J218" s="35" t="s">
        <v>47</v>
      </c>
      <c r="K218" s="36" t="s">
        <v>38</v>
      </c>
      <c r="L218" s="36"/>
      <c r="M218" s="35">
        <v>10</v>
      </c>
      <c r="N218" s="37"/>
      <c r="O218" s="38"/>
    </row>
    <row r="219" spans="1:15">
      <c r="A219" s="14">
        <v>217</v>
      </c>
      <c r="B219" s="15" t="s">
        <v>799</v>
      </c>
      <c r="C219" s="15" t="s">
        <v>1221</v>
      </c>
      <c r="D219" s="16" t="s">
        <v>1613</v>
      </c>
      <c r="E219" s="17">
        <v>21</v>
      </c>
      <c r="F219" s="18" t="s">
        <v>1614</v>
      </c>
      <c r="G219" s="54">
        <v>17432124</v>
      </c>
      <c r="H219" s="20">
        <v>134.5</v>
      </c>
      <c r="I219" s="20">
        <v>3.36</v>
      </c>
      <c r="J219" s="35">
        <v>1</v>
      </c>
      <c r="K219" s="36" t="s">
        <v>20</v>
      </c>
      <c r="L219" s="36">
        <v>300</v>
      </c>
      <c r="M219" s="35">
        <v>50</v>
      </c>
      <c r="N219" s="141" t="s">
        <v>1615</v>
      </c>
      <c r="O219" s="38"/>
    </row>
    <row r="220" spans="1:15">
      <c r="A220" s="14">
        <v>218</v>
      </c>
      <c r="B220" s="15" t="s">
        <v>799</v>
      </c>
      <c r="C220" s="15" t="s">
        <v>1221</v>
      </c>
      <c r="D220" s="16"/>
      <c r="E220" s="17"/>
      <c r="F220" s="18" t="s">
        <v>1616</v>
      </c>
      <c r="G220" s="54">
        <v>17432115</v>
      </c>
      <c r="H220" s="20">
        <v>108</v>
      </c>
      <c r="I220" s="20">
        <v>2.7</v>
      </c>
      <c r="J220" s="35" t="s">
        <v>23</v>
      </c>
      <c r="K220" s="36" t="s">
        <v>24</v>
      </c>
      <c r="L220" s="36">
        <v>200</v>
      </c>
      <c r="M220" s="35">
        <v>30</v>
      </c>
      <c r="N220" s="37" t="s">
        <v>1617</v>
      </c>
      <c r="O220" s="38"/>
    </row>
    <row r="221" spans="1:15">
      <c r="A221" s="14">
        <v>219</v>
      </c>
      <c r="B221" s="15" t="s">
        <v>799</v>
      </c>
      <c r="C221" s="15" t="s">
        <v>1221</v>
      </c>
      <c r="D221" s="16"/>
      <c r="E221" s="17"/>
      <c r="F221" s="18" t="s">
        <v>1618</v>
      </c>
      <c r="G221" s="54">
        <v>17432121</v>
      </c>
      <c r="H221" s="20">
        <v>107</v>
      </c>
      <c r="I221" s="20">
        <v>2.68</v>
      </c>
      <c r="J221" s="35" t="s">
        <v>28</v>
      </c>
      <c r="K221" s="36" t="s">
        <v>29</v>
      </c>
      <c r="L221" s="36">
        <v>100</v>
      </c>
      <c r="M221" s="35">
        <v>20</v>
      </c>
      <c r="N221" s="37" t="s">
        <v>1619</v>
      </c>
      <c r="O221" s="38"/>
    </row>
    <row r="222" spans="1:15">
      <c r="A222" s="14">
        <v>220</v>
      </c>
      <c r="B222" s="15" t="s">
        <v>799</v>
      </c>
      <c r="C222" s="15" t="s">
        <v>1537</v>
      </c>
      <c r="D222" s="16"/>
      <c r="E222" s="17"/>
      <c r="F222" s="18" t="s">
        <v>1620</v>
      </c>
      <c r="G222" s="54">
        <v>17432122</v>
      </c>
      <c r="H222" s="20">
        <v>98</v>
      </c>
      <c r="I222" s="20">
        <v>2.45</v>
      </c>
      <c r="J222" s="35" t="s">
        <v>33</v>
      </c>
      <c r="K222" s="36" t="s">
        <v>38</v>
      </c>
      <c r="L222" s="36"/>
      <c r="M222" s="35">
        <v>10</v>
      </c>
      <c r="N222" s="37"/>
      <c r="O222" s="38"/>
    </row>
    <row r="223" spans="1:15">
      <c r="A223" s="14">
        <v>221</v>
      </c>
      <c r="B223" s="15" t="s">
        <v>799</v>
      </c>
      <c r="C223" s="15" t="s">
        <v>1537</v>
      </c>
      <c r="D223" s="16"/>
      <c r="E223" s="17"/>
      <c r="F223" s="18" t="s">
        <v>1621</v>
      </c>
      <c r="G223" s="54">
        <v>17432110</v>
      </c>
      <c r="H223" s="20">
        <v>90.2</v>
      </c>
      <c r="I223" s="20">
        <v>2.26</v>
      </c>
      <c r="J223" s="35" t="s">
        <v>37</v>
      </c>
      <c r="K223" s="36" t="s">
        <v>38</v>
      </c>
      <c r="L223" s="36"/>
      <c r="M223" s="35">
        <v>10</v>
      </c>
      <c r="N223" s="37"/>
      <c r="O223" s="38"/>
    </row>
    <row r="224" spans="1:15">
      <c r="A224" s="14">
        <v>222</v>
      </c>
      <c r="B224" s="15" t="s">
        <v>799</v>
      </c>
      <c r="C224" s="15" t="s">
        <v>1221</v>
      </c>
      <c r="D224" s="16"/>
      <c r="E224" s="17"/>
      <c r="F224" s="18" t="s">
        <v>1622</v>
      </c>
      <c r="G224" s="54">
        <v>17432123</v>
      </c>
      <c r="H224" s="20">
        <v>89.4</v>
      </c>
      <c r="I224" s="20">
        <v>2.24</v>
      </c>
      <c r="J224" s="35" t="s">
        <v>41</v>
      </c>
      <c r="K224" s="36" t="s">
        <v>38</v>
      </c>
      <c r="L224" s="36"/>
      <c r="M224" s="35">
        <v>10</v>
      </c>
      <c r="N224" s="37"/>
      <c r="O224" s="38"/>
    </row>
    <row r="225" spans="1:15">
      <c r="A225" s="14">
        <v>223</v>
      </c>
      <c r="B225" s="54" t="s">
        <v>799</v>
      </c>
      <c r="C225" s="54" t="s">
        <v>1537</v>
      </c>
      <c r="D225" s="58" t="s">
        <v>1623</v>
      </c>
      <c r="E225" s="59">
        <v>53</v>
      </c>
      <c r="F225" s="18" t="s">
        <v>1624</v>
      </c>
      <c r="G225" s="54">
        <v>17431153</v>
      </c>
      <c r="H225" s="20">
        <v>193.9</v>
      </c>
      <c r="I225" s="20">
        <v>4.04</v>
      </c>
      <c r="J225" s="35" t="s">
        <v>994</v>
      </c>
      <c r="K225" s="36" t="s">
        <v>20</v>
      </c>
      <c r="L225" s="36">
        <v>300</v>
      </c>
      <c r="M225" s="35">
        <v>50</v>
      </c>
      <c r="N225" s="141" t="s">
        <v>1625</v>
      </c>
      <c r="O225" s="38"/>
    </row>
    <row r="226" spans="1:15">
      <c r="A226" s="14">
        <v>224</v>
      </c>
      <c r="B226" s="54" t="s">
        <v>799</v>
      </c>
      <c r="C226" s="54" t="s">
        <v>1537</v>
      </c>
      <c r="D226" s="60"/>
      <c r="E226" s="61"/>
      <c r="F226" s="18" t="s">
        <v>1626</v>
      </c>
      <c r="G226" s="54">
        <v>17431105</v>
      </c>
      <c r="H226" s="20">
        <v>190.9</v>
      </c>
      <c r="I226" s="20">
        <v>3.98</v>
      </c>
      <c r="J226" s="35" t="s">
        <v>23</v>
      </c>
      <c r="K226" s="36" t="s">
        <v>24</v>
      </c>
      <c r="L226" s="36">
        <v>200</v>
      </c>
      <c r="M226" s="35">
        <v>30</v>
      </c>
      <c r="N226" s="37" t="s">
        <v>1627</v>
      </c>
      <c r="O226" s="38"/>
    </row>
    <row r="227" spans="1:15">
      <c r="A227" s="14">
        <v>225</v>
      </c>
      <c r="B227" s="54" t="s">
        <v>799</v>
      </c>
      <c r="C227" s="54" t="s">
        <v>1537</v>
      </c>
      <c r="D227" s="60"/>
      <c r="E227" s="61"/>
      <c r="F227" s="18" t="s">
        <v>1628</v>
      </c>
      <c r="G227" s="54">
        <v>17431136</v>
      </c>
      <c r="H227" s="20">
        <v>186.1</v>
      </c>
      <c r="I227" s="20">
        <v>3.88</v>
      </c>
      <c r="J227" s="35" t="s">
        <v>28</v>
      </c>
      <c r="K227" s="36" t="s">
        <v>24</v>
      </c>
      <c r="L227" s="36">
        <v>200</v>
      </c>
      <c r="M227" s="35">
        <v>30</v>
      </c>
      <c r="N227" s="37" t="s">
        <v>1629</v>
      </c>
      <c r="O227" s="38"/>
    </row>
    <row r="228" spans="1:15">
      <c r="A228" s="14">
        <v>226</v>
      </c>
      <c r="B228" s="54" t="s">
        <v>799</v>
      </c>
      <c r="C228" s="54" t="s">
        <v>1537</v>
      </c>
      <c r="D228" s="60"/>
      <c r="E228" s="61"/>
      <c r="F228" s="18" t="s">
        <v>1630</v>
      </c>
      <c r="G228" s="54">
        <v>17431119</v>
      </c>
      <c r="H228" s="20">
        <v>176.8</v>
      </c>
      <c r="I228" s="20">
        <v>3.68</v>
      </c>
      <c r="J228" s="35" t="s">
        <v>33</v>
      </c>
      <c r="K228" s="36" t="s">
        <v>29</v>
      </c>
      <c r="L228" s="36">
        <v>100</v>
      </c>
      <c r="M228" s="35">
        <v>20</v>
      </c>
      <c r="N228" s="37" t="s">
        <v>1631</v>
      </c>
      <c r="O228" s="38"/>
    </row>
    <row r="229" spans="1:15">
      <c r="A229" s="14">
        <v>227</v>
      </c>
      <c r="B229" s="54" t="s">
        <v>799</v>
      </c>
      <c r="C229" s="54" t="s">
        <v>1537</v>
      </c>
      <c r="D229" s="60"/>
      <c r="E229" s="61"/>
      <c r="F229" s="18" t="s">
        <v>1632</v>
      </c>
      <c r="G229" s="54">
        <v>17431145</v>
      </c>
      <c r="H229" s="20">
        <v>176.5</v>
      </c>
      <c r="I229" s="20">
        <v>3.68</v>
      </c>
      <c r="J229" s="35" t="s">
        <v>37</v>
      </c>
      <c r="K229" s="36" t="s">
        <v>29</v>
      </c>
      <c r="L229" s="36">
        <v>100</v>
      </c>
      <c r="M229" s="35">
        <v>20</v>
      </c>
      <c r="N229" s="141" t="s">
        <v>1633</v>
      </c>
      <c r="O229" s="38"/>
    </row>
    <row r="230" spans="1:15">
      <c r="A230" s="14">
        <v>228</v>
      </c>
      <c r="B230" s="54" t="s">
        <v>799</v>
      </c>
      <c r="C230" s="54" t="s">
        <v>1537</v>
      </c>
      <c r="D230" s="60"/>
      <c r="E230" s="61"/>
      <c r="F230" s="18" t="s">
        <v>1634</v>
      </c>
      <c r="G230" s="54">
        <v>17431139</v>
      </c>
      <c r="H230" s="20">
        <v>176.2</v>
      </c>
      <c r="I230" s="20">
        <v>3.67</v>
      </c>
      <c r="J230" s="35" t="s">
        <v>41</v>
      </c>
      <c r="K230" s="36" t="s">
        <v>38</v>
      </c>
      <c r="L230" s="36"/>
      <c r="M230" s="35">
        <v>10</v>
      </c>
      <c r="N230" s="37"/>
      <c r="O230" s="38"/>
    </row>
    <row r="231" spans="1:15">
      <c r="A231" s="14">
        <v>229</v>
      </c>
      <c r="B231" s="54" t="s">
        <v>799</v>
      </c>
      <c r="C231" s="54" t="s">
        <v>1537</v>
      </c>
      <c r="D231" s="60"/>
      <c r="E231" s="61"/>
      <c r="F231" s="18" t="s">
        <v>1635</v>
      </c>
      <c r="G231" s="54">
        <v>17431134</v>
      </c>
      <c r="H231" s="20">
        <v>173.7</v>
      </c>
      <c r="I231" s="20">
        <v>3.62</v>
      </c>
      <c r="J231" s="35" t="s">
        <v>44</v>
      </c>
      <c r="K231" s="36" t="s">
        <v>38</v>
      </c>
      <c r="L231" s="36"/>
      <c r="M231" s="35">
        <v>10</v>
      </c>
      <c r="N231" s="37"/>
      <c r="O231" s="38"/>
    </row>
    <row r="232" spans="1:15">
      <c r="A232" s="14">
        <v>230</v>
      </c>
      <c r="B232" s="54" t="s">
        <v>799</v>
      </c>
      <c r="C232" s="54" t="s">
        <v>1537</v>
      </c>
      <c r="D232" s="60"/>
      <c r="E232" s="61"/>
      <c r="F232" s="18" t="s">
        <v>1636</v>
      </c>
      <c r="G232" s="54">
        <v>17431122</v>
      </c>
      <c r="H232" s="20">
        <v>172.8</v>
      </c>
      <c r="I232" s="20">
        <v>3.6</v>
      </c>
      <c r="J232" s="35" t="s">
        <v>47</v>
      </c>
      <c r="K232" s="36" t="s">
        <v>38</v>
      </c>
      <c r="L232" s="36"/>
      <c r="M232" s="35">
        <v>10</v>
      </c>
      <c r="N232" s="37"/>
      <c r="O232" s="38"/>
    </row>
    <row r="233" spans="1:15">
      <c r="A233" s="14">
        <v>231</v>
      </c>
      <c r="B233" s="54" t="s">
        <v>799</v>
      </c>
      <c r="C233" s="54" t="s">
        <v>1537</v>
      </c>
      <c r="D233" s="60"/>
      <c r="E233" s="61"/>
      <c r="F233" s="18" t="s">
        <v>1637</v>
      </c>
      <c r="G233" s="54">
        <v>17431132</v>
      </c>
      <c r="H233" s="20">
        <v>171.8</v>
      </c>
      <c r="I233" s="20">
        <v>3.58</v>
      </c>
      <c r="J233" s="35" t="s">
        <v>50</v>
      </c>
      <c r="K233" s="36" t="s">
        <v>38</v>
      </c>
      <c r="L233" s="36"/>
      <c r="M233" s="35">
        <v>10</v>
      </c>
      <c r="N233" s="37"/>
      <c r="O233" s="38"/>
    </row>
    <row r="234" spans="1:15">
      <c r="A234" s="14">
        <v>232</v>
      </c>
      <c r="B234" s="54" t="s">
        <v>799</v>
      </c>
      <c r="C234" s="54" t="s">
        <v>1537</v>
      </c>
      <c r="D234" s="60"/>
      <c r="E234" s="61"/>
      <c r="F234" s="18" t="s">
        <v>1638</v>
      </c>
      <c r="G234" s="54">
        <v>17431131</v>
      </c>
      <c r="H234" s="20">
        <v>165.6</v>
      </c>
      <c r="I234" s="20">
        <v>3.45</v>
      </c>
      <c r="J234" s="35" t="s">
        <v>53</v>
      </c>
      <c r="K234" s="36" t="s">
        <v>38</v>
      </c>
      <c r="L234" s="36"/>
      <c r="M234" s="35">
        <v>10</v>
      </c>
      <c r="N234" s="37"/>
      <c r="O234" s="38"/>
    </row>
    <row r="235" spans="1:15">
      <c r="A235" s="14">
        <v>233</v>
      </c>
      <c r="B235" s="54" t="s">
        <v>799</v>
      </c>
      <c r="C235" s="54" t="s">
        <v>1537</v>
      </c>
      <c r="D235" s="60"/>
      <c r="E235" s="61"/>
      <c r="F235" s="18" t="s">
        <v>1639</v>
      </c>
      <c r="G235" s="54">
        <v>17431146</v>
      </c>
      <c r="H235" s="20">
        <v>165.1</v>
      </c>
      <c r="I235" s="20">
        <v>3.44</v>
      </c>
      <c r="J235" s="35" t="s">
        <v>56</v>
      </c>
      <c r="K235" s="36" t="s">
        <v>38</v>
      </c>
      <c r="L235" s="36"/>
      <c r="M235" s="35">
        <v>10</v>
      </c>
      <c r="N235" s="37"/>
      <c r="O235" s="38"/>
    </row>
    <row r="236" spans="1:15">
      <c r="A236" s="14">
        <v>234</v>
      </c>
      <c r="B236" s="54" t="s">
        <v>799</v>
      </c>
      <c r="C236" s="54" t="s">
        <v>1537</v>
      </c>
      <c r="D236" s="60"/>
      <c r="E236" s="61"/>
      <c r="F236" s="18" t="s">
        <v>1640</v>
      </c>
      <c r="G236" s="54">
        <v>17431126</v>
      </c>
      <c r="H236" s="20">
        <v>162.4</v>
      </c>
      <c r="I236" s="20">
        <v>3.38</v>
      </c>
      <c r="J236" s="35" t="s">
        <v>59</v>
      </c>
      <c r="K236" s="36" t="s">
        <v>38</v>
      </c>
      <c r="L236" s="36"/>
      <c r="M236" s="35">
        <v>10</v>
      </c>
      <c r="N236" s="37"/>
      <c r="O236" s="38"/>
    </row>
    <row r="237" spans="1:15">
      <c r="A237" s="14">
        <v>235</v>
      </c>
      <c r="B237" s="54" t="s">
        <v>799</v>
      </c>
      <c r="C237" s="54" t="s">
        <v>1537</v>
      </c>
      <c r="D237" s="60"/>
      <c r="E237" s="61"/>
      <c r="F237" s="18" t="s">
        <v>1641</v>
      </c>
      <c r="G237" s="54">
        <v>17431123</v>
      </c>
      <c r="H237" s="20">
        <v>162</v>
      </c>
      <c r="I237" s="20">
        <v>3.38</v>
      </c>
      <c r="J237" s="35" t="s">
        <v>62</v>
      </c>
      <c r="K237" s="36" t="s">
        <v>38</v>
      </c>
      <c r="L237" s="36"/>
      <c r="M237" s="35">
        <v>10</v>
      </c>
      <c r="N237" s="37"/>
      <c r="O237" s="38"/>
    </row>
    <row r="238" spans="1:15">
      <c r="A238" s="14">
        <v>236</v>
      </c>
      <c r="B238" s="15" t="s">
        <v>799</v>
      </c>
      <c r="C238" s="15" t="s">
        <v>1537</v>
      </c>
      <c r="D238" s="60"/>
      <c r="E238" s="61"/>
      <c r="F238" s="18" t="s">
        <v>1642</v>
      </c>
      <c r="G238" s="54">
        <v>17431127</v>
      </c>
      <c r="H238" s="20">
        <v>161.6</v>
      </c>
      <c r="I238" s="20">
        <v>3.37</v>
      </c>
      <c r="J238" s="35" t="s">
        <v>834</v>
      </c>
      <c r="K238" s="36" t="s">
        <v>38</v>
      </c>
      <c r="L238" s="36"/>
      <c r="M238" s="35">
        <v>10</v>
      </c>
      <c r="N238" s="37"/>
      <c r="O238" s="38"/>
    </row>
    <row r="239" spans="1:15">
      <c r="A239" s="14">
        <v>237</v>
      </c>
      <c r="B239" s="15" t="s">
        <v>799</v>
      </c>
      <c r="C239" s="15" t="s">
        <v>1537</v>
      </c>
      <c r="D239" s="60"/>
      <c r="E239" s="61"/>
      <c r="F239" s="18" t="s">
        <v>1643</v>
      </c>
      <c r="G239" s="54">
        <v>17431128</v>
      </c>
      <c r="H239" s="20">
        <v>159.4</v>
      </c>
      <c r="I239" s="20">
        <v>3.32</v>
      </c>
      <c r="J239" s="35" t="s">
        <v>837</v>
      </c>
      <c r="K239" s="36" t="s">
        <v>38</v>
      </c>
      <c r="L239" s="36"/>
      <c r="M239" s="35">
        <v>10</v>
      </c>
      <c r="N239" s="37"/>
      <c r="O239" s="38"/>
    </row>
    <row r="240" spans="1:15">
      <c r="A240" s="14">
        <v>238</v>
      </c>
      <c r="B240" s="15" t="s">
        <v>799</v>
      </c>
      <c r="C240" s="15" t="s">
        <v>1537</v>
      </c>
      <c r="D240" s="63"/>
      <c r="E240" s="64"/>
      <c r="F240" s="18" t="s">
        <v>1644</v>
      </c>
      <c r="G240" s="54">
        <v>17431133</v>
      </c>
      <c r="H240" s="20">
        <v>156.4</v>
      </c>
      <c r="I240" s="20">
        <v>3.26</v>
      </c>
      <c r="J240" s="35" t="s">
        <v>1645</v>
      </c>
      <c r="K240" s="36" t="s">
        <v>38</v>
      </c>
      <c r="L240" s="36"/>
      <c r="M240" s="35">
        <v>10</v>
      </c>
      <c r="N240" s="37"/>
      <c r="O240" s="38"/>
    </row>
    <row r="241" spans="1:15">
      <c r="A241" s="14">
        <v>239</v>
      </c>
      <c r="B241" s="15" t="s">
        <v>1646</v>
      </c>
      <c r="C241" s="15" t="s">
        <v>1221</v>
      </c>
      <c r="D241" s="16" t="s">
        <v>1647</v>
      </c>
      <c r="E241" s="17">
        <v>28</v>
      </c>
      <c r="F241" s="54" t="s">
        <v>1648</v>
      </c>
      <c r="G241" s="18" t="s">
        <v>1649</v>
      </c>
      <c r="H241" s="20">
        <v>175.8</v>
      </c>
      <c r="I241" s="20">
        <v>3.25</v>
      </c>
      <c r="J241" s="35">
        <v>1</v>
      </c>
      <c r="K241" s="36" t="s">
        <v>20</v>
      </c>
      <c r="L241" s="36">
        <v>300</v>
      </c>
      <c r="M241" s="35">
        <v>50</v>
      </c>
      <c r="N241" s="37" t="s">
        <v>1650</v>
      </c>
      <c r="O241" s="38"/>
    </row>
    <row r="242" spans="1:15">
      <c r="A242" s="14">
        <v>240</v>
      </c>
      <c r="B242" s="15" t="s">
        <v>1646</v>
      </c>
      <c r="C242" s="15" t="s">
        <v>1221</v>
      </c>
      <c r="D242" s="16"/>
      <c r="E242" s="17"/>
      <c r="F242" s="54" t="s">
        <v>1651</v>
      </c>
      <c r="G242" s="18" t="s">
        <v>1652</v>
      </c>
      <c r="H242" s="20">
        <v>166.9</v>
      </c>
      <c r="I242" s="20">
        <v>3.09</v>
      </c>
      <c r="J242" s="35" t="s">
        <v>23</v>
      </c>
      <c r="K242" s="36" t="s">
        <v>24</v>
      </c>
      <c r="L242" s="36">
        <v>200</v>
      </c>
      <c r="M242" s="35">
        <v>30</v>
      </c>
      <c r="N242" s="37" t="s">
        <v>1653</v>
      </c>
      <c r="O242" s="38"/>
    </row>
    <row r="243" spans="1:15">
      <c r="A243" s="14">
        <v>241</v>
      </c>
      <c r="B243" s="15" t="s">
        <v>1646</v>
      </c>
      <c r="C243" s="15" t="s">
        <v>1221</v>
      </c>
      <c r="D243" s="16"/>
      <c r="E243" s="17"/>
      <c r="F243" s="54" t="s">
        <v>1654</v>
      </c>
      <c r="G243" s="18" t="s">
        <v>1655</v>
      </c>
      <c r="H243" s="20">
        <v>164.8</v>
      </c>
      <c r="I243" s="20">
        <v>3.05</v>
      </c>
      <c r="J243" s="35" t="s">
        <v>28</v>
      </c>
      <c r="K243" s="36" t="s">
        <v>29</v>
      </c>
      <c r="L243" s="36">
        <v>100</v>
      </c>
      <c r="M243" s="35">
        <v>20</v>
      </c>
      <c r="N243" s="37" t="s">
        <v>1656</v>
      </c>
      <c r="O243" s="38"/>
    </row>
    <row r="244" spans="1:15">
      <c r="A244" s="14">
        <v>242</v>
      </c>
      <c r="B244" s="15" t="s">
        <v>1646</v>
      </c>
      <c r="C244" s="15" t="s">
        <v>1221</v>
      </c>
      <c r="D244" s="16"/>
      <c r="E244" s="17"/>
      <c r="F244" s="54" t="s">
        <v>1657</v>
      </c>
      <c r="G244" s="18" t="s">
        <v>1658</v>
      </c>
      <c r="H244" s="20">
        <v>163.5</v>
      </c>
      <c r="I244" s="20">
        <v>3.02</v>
      </c>
      <c r="J244" s="35" t="s">
        <v>33</v>
      </c>
      <c r="K244" s="36" t="s">
        <v>38</v>
      </c>
      <c r="L244" s="36"/>
      <c r="M244" s="35">
        <v>10</v>
      </c>
      <c r="N244" s="37"/>
      <c r="O244" s="38"/>
    </row>
    <row r="245" spans="1:15">
      <c r="A245" s="14">
        <v>243</v>
      </c>
      <c r="B245" s="15" t="s">
        <v>1646</v>
      </c>
      <c r="C245" s="15" t="s">
        <v>1221</v>
      </c>
      <c r="D245" s="16"/>
      <c r="E245" s="17"/>
      <c r="F245" s="54" t="s">
        <v>1659</v>
      </c>
      <c r="G245" s="18" t="s">
        <v>1660</v>
      </c>
      <c r="H245" s="20">
        <v>160.4</v>
      </c>
      <c r="I245" s="20">
        <v>2.97</v>
      </c>
      <c r="J245" s="35" t="s">
        <v>37</v>
      </c>
      <c r="K245" s="36" t="s">
        <v>38</v>
      </c>
      <c r="L245" s="36"/>
      <c r="M245" s="35">
        <v>10</v>
      </c>
      <c r="N245" s="37"/>
      <c r="O245" s="38"/>
    </row>
    <row r="246" spans="1:15">
      <c r="A246" s="14">
        <v>244</v>
      </c>
      <c r="B246" s="15" t="s">
        <v>1646</v>
      </c>
      <c r="C246" s="15" t="s">
        <v>1221</v>
      </c>
      <c r="D246" s="16"/>
      <c r="E246" s="17"/>
      <c r="F246" s="54" t="s">
        <v>1661</v>
      </c>
      <c r="G246" s="18" t="s">
        <v>1662</v>
      </c>
      <c r="H246" s="20">
        <v>159</v>
      </c>
      <c r="I246" s="20">
        <v>2.94</v>
      </c>
      <c r="J246" s="35" t="s">
        <v>41</v>
      </c>
      <c r="K246" s="36" t="s">
        <v>38</v>
      </c>
      <c r="L246" s="36"/>
      <c r="M246" s="35">
        <v>10</v>
      </c>
      <c r="N246" s="37"/>
      <c r="O246" s="38"/>
    </row>
    <row r="247" spans="1:15">
      <c r="A247" s="14">
        <v>245</v>
      </c>
      <c r="B247" s="15" t="s">
        <v>1646</v>
      </c>
      <c r="C247" s="15" t="s">
        <v>1221</v>
      </c>
      <c r="D247" s="16"/>
      <c r="E247" s="17"/>
      <c r="F247" s="54" t="s">
        <v>1663</v>
      </c>
      <c r="G247" s="18" t="s">
        <v>1664</v>
      </c>
      <c r="H247" s="20">
        <v>156.6</v>
      </c>
      <c r="I247" s="20">
        <v>2.9</v>
      </c>
      <c r="J247" s="35" t="s">
        <v>44</v>
      </c>
      <c r="K247" s="36" t="s">
        <v>38</v>
      </c>
      <c r="L247" s="36"/>
      <c r="M247" s="35">
        <v>10</v>
      </c>
      <c r="N247" s="37"/>
      <c r="O247" s="38"/>
    </row>
    <row r="248" spans="1:15">
      <c r="A248" s="14">
        <v>246</v>
      </c>
      <c r="B248" s="15" t="s">
        <v>1646</v>
      </c>
      <c r="C248" s="15" t="s">
        <v>1221</v>
      </c>
      <c r="D248" s="16"/>
      <c r="E248" s="17"/>
      <c r="F248" s="54" t="s">
        <v>1665</v>
      </c>
      <c r="G248" s="18" t="s">
        <v>1666</v>
      </c>
      <c r="H248" s="20">
        <v>155.3</v>
      </c>
      <c r="I248" s="20">
        <v>2.87</v>
      </c>
      <c r="J248" s="35" t="s">
        <v>47</v>
      </c>
      <c r="K248" s="36" t="s">
        <v>38</v>
      </c>
      <c r="L248" s="36"/>
      <c r="M248" s="35">
        <v>10</v>
      </c>
      <c r="N248" s="37"/>
      <c r="O248" s="38"/>
    </row>
    <row r="249" spans="1:15">
      <c r="A249" s="14">
        <v>247</v>
      </c>
      <c r="B249" s="15" t="s">
        <v>1646</v>
      </c>
      <c r="C249" s="15" t="s">
        <v>1221</v>
      </c>
      <c r="D249" s="16"/>
      <c r="E249" s="17"/>
      <c r="F249" s="54" t="s">
        <v>1667</v>
      </c>
      <c r="G249" s="18" t="s">
        <v>1668</v>
      </c>
      <c r="H249" s="20">
        <v>153.8</v>
      </c>
      <c r="I249" s="20">
        <v>2.84</v>
      </c>
      <c r="J249" s="35" t="s">
        <v>50</v>
      </c>
      <c r="K249" s="36" t="s">
        <v>38</v>
      </c>
      <c r="L249" s="36"/>
      <c r="M249" s="35">
        <v>10</v>
      </c>
      <c r="N249" s="37"/>
      <c r="O249" s="38"/>
    </row>
    <row r="250" spans="1:15">
      <c r="A250" s="14">
        <v>248</v>
      </c>
      <c r="B250" s="15" t="s">
        <v>754</v>
      </c>
      <c r="C250" s="15" t="s">
        <v>1143</v>
      </c>
      <c r="D250" s="16" t="s">
        <v>1669</v>
      </c>
      <c r="E250" s="17">
        <v>35</v>
      </c>
      <c r="F250" s="54" t="s">
        <v>1670</v>
      </c>
      <c r="G250" s="18">
        <v>17121128</v>
      </c>
      <c r="H250" s="20">
        <v>159.7</v>
      </c>
      <c r="I250" s="20">
        <v>3.07115384615385</v>
      </c>
      <c r="J250" s="35">
        <v>1</v>
      </c>
      <c r="K250" s="36" t="s">
        <v>20</v>
      </c>
      <c r="L250" s="36">
        <v>300</v>
      </c>
      <c r="M250" s="35">
        <v>50</v>
      </c>
      <c r="N250" s="141" t="s">
        <v>1671</v>
      </c>
      <c r="O250" s="38"/>
    </row>
    <row r="251" spans="1:15">
      <c r="A251" s="14">
        <v>249</v>
      </c>
      <c r="B251" s="15" t="s">
        <v>754</v>
      </c>
      <c r="C251" s="15" t="s">
        <v>1143</v>
      </c>
      <c r="D251" s="16"/>
      <c r="E251" s="17"/>
      <c r="F251" s="54" t="s">
        <v>1672</v>
      </c>
      <c r="G251" s="18">
        <v>17121116</v>
      </c>
      <c r="H251" s="20">
        <v>158.3</v>
      </c>
      <c r="I251" s="20">
        <v>3.04423076923077</v>
      </c>
      <c r="J251" s="35" t="s">
        <v>23</v>
      </c>
      <c r="K251" s="36" t="s">
        <v>24</v>
      </c>
      <c r="L251" s="36">
        <v>200</v>
      </c>
      <c r="M251" s="35">
        <v>30</v>
      </c>
      <c r="N251" s="37" t="s">
        <v>1673</v>
      </c>
      <c r="O251" s="38"/>
    </row>
    <row r="252" spans="1:15">
      <c r="A252" s="14">
        <v>250</v>
      </c>
      <c r="B252" s="15" t="s">
        <v>754</v>
      </c>
      <c r="C252" s="15" t="s">
        <v>1143</v>
      </c>
      <c r="D252" s="16"/>
      <c r="E252" s="17"/>
      <c r="F252" s="54" t="s">
        <v>1674</v>
      </c>
      <c r="G252" s="18">
        <v>17121126</v>
      </c>
      <c r="H252" s="20">
        <v>147.8</v>
      </c>
      <c r="I252" s="20">
        <v>2.84230769230769</v>
      </c>
      <c r="J252" s="35" t="s">
        <v>28</v>
      </c>
      <c r="K252" s="36" t="s">
        <v>29</v>
      </c>
      <c r="L252" s="36">
        <v>100</v>
      </c>
      <c r="M252" s="35">
        <v>20</v>
      </c>
      <c r="N252" s="37" t="s">
        <v>1675</v>
      </c>
      <c r="O252" s="38"/>
    </row>
    <row r="253" spans="1:15">
      <c r="A253" s="14">
        <v>251</v>
      </c>
      <c r="B253" s="15" t="s">
        <v>754</v>
      </c>
      <c r="C253" s="15" t="s">
        <v>1143</v>
      </c>
      <c r="D253" s="16"/>
      <c r="E253" s="17"/>
      <c r="F253" s="54" t="s">
        <v>1676</v>
      </c>
      <c r="G253" s="18">
        <v>17121121</v>
      </c>
      <c r="H253" s="20">
        <v>141.6</v>
      </c>
      <c r="I253" s="20">
        <v>2.72307692307692</v>
      </c>
      <c r="J253" s="35" t="s">
        <v>33</v>
      </c>
      <c r="K253" s="36" t="s">
        <v>38</v>
      </c>
      <c r="L253" s="36"/>
      <c r="M253" s="35">
        <v>10</v>
      </c>
      <c r="N253" s="37"/>
      <c r="O253" s="38"/>
    </row>
    <row r="254" spans="1:15">
      <c r="A254" s="14">
        <v>252</v>
      </c>
      <c r="B254" s="15" t="s">
        <v>754</v>
      </c>
      <c r="C254" s="15" t="s">
        <v>1143</v>
      </c>
      <c r="D254" s="16"/>
      <c r="E254" s="17"/>
      <c r="F254" s="54" t="s">
        <v>1677</v>
      </c>
      <c r="G254" s="18">
        <v>17121107</v>
      </c>
      <c r="H254" s="20">
        <v>135.3</v>
      </c>
      <c r="I254" s="20">
        <v>2.60192307692308</v>
      </c>
      <c r="J254" s="35" t="s">
        <v>37</v>
      </c>
      <c r="K254" s="36" t="s">
        <v>38</v>
      </c>
      <c r="L254" s="36"/>
      <c r="M254" s="35">
        <v>10</v>
      </c>
      <c r="N254" s="37"/>
      <c r="O254" s="38"/>
    </row>
    <row r="255" spans="1:15">
      <c r="A255" s="14">
        <v>253</v>
      </c>
      <c r="B255" s="15" t="s">
        <v>754</v>
      </c>
      <c r="C255" s="15" t="s">
        <v>1143</v>
      </c>
      <c r="D255" s="16"/>
      <c r="E255" s="17"/>
      <c r="F255" s="54" t="s">
        <v>1678</v>
      </c>
      <c r="G255" s="18">
        <v>17121122</v>
      </c>
      <c r="H255" s="20">
        <v>135.1</v>
      </c>
      <c r="I255" s="20">
        <v>2.59807692307692</v>
      </c>
      <c r="J255" s="35" t="s">
        <v>41</v>
      </c>
      <c r="K255" s="36" t="s">
        <v>38</v>
      </c>
      <c r="L255" s="36"/>
      <c r="M255" s="35">
        <v>10</v>
      </c>
      <c r="N255" s="37"/>
      <c r="O255" s="38"/>
    </row>
    <row r="256" spans="1:15">
      <c r="A256" s="14">
        <v>254</v>
      </c>
      <c r="B256" s="15" t="s">
        <v>754</v>
      </c>
      <c r="C256" s="15" t="s">
        <v>1143</v>
      </c>
      <c r="D256" s="16"/>
      <c r="E256" s="17"/>
      <c r="F256" s="54" t="s">
        <v>1679</v>
      </c>
      <c r="G256" s="18">
        <v>17121111</v>
      </c>
      <c r="H256" s="20">
        <v>133.4</v>
      </c>
      <c r="I256" s="20">
        <v>2.56538461538462</v>
      </c>
      <c r="J256" s="35" t="s">
        <v>44</v>
      </c>
      <c r="K256" s="36" t="s">
        <v>38</v>
      </c>
      <c r="L256" s="36"/>
      <c r="M256" s="35">
        <v>10</v>
      </c>
      <c r="N256" s="37"/>
      <c r="O256" s="38"/>
    </row>
    <row r="257" spans="1:15">
      <c r="A257" s="14">
        <v>255</v>
      </c>
      <c r="B257" s="15" t="s">
        <v>754</v>
      </c>
      <c r="C257" s="15" t="s">
        <v>1143</v>
      </c>
      <c r="D257" s="16"/>
      <c r="E257" s="17"/>
      <c r="F257" s="54" t="s">
        <v>1680</v>
      </c>
      <c r="G257" s="18">
        <v>17121113</v>
      </c>
      <c r="H257" s="20">
        <v>128.4</v>
      </c>
      <c r="I257" s="20">
        <v>2.46923076923077</v>
      </c>
      <c r="J257" s="35" t="s">
        <v>47</v>
      </c>
      <c r="K257" s="36" t="s">
        <v>38</v>
      </c>
      <c r="L257" s="36"/>
      <c r="M257" s="35">
        <v>10</v>
      </c>
      <c r="N257" s="37"/>
      <c r="O257" s="38"/>
    </row>
    <row r="258" spans="1:15">
      <c r="A258" s="14">
        <v>256</v>
      </c>
      <c r="B258" s="15" t="s">
        <v>754</v>
      </c>
      <c r="C258" s="15" t="s">
        <v>1143</v>
      </c>
      <c r="D258" s="16"/>
      <c r="E258" s="17"/>
      <c r="F258" s="54" t="s">
        <v>1681</v>
      </c>
      <c r="G258" s="18">
        <v>17121137</v>
      </c>
      <c r="H258" s="20">
        <v>126.3</v>
      </c>
      <c r="I258" s="20">
        <v>2.42884615384615</v>
      </c>
      <c r="J258" s="35" t="s">
        <v>50</v>
      </c>
      <c r="K258" s="36" t="s">
        <v>38</v>
      </c>
      <c r="L258" s="36"/>
      <c r="M258" s="35">
        <v>10</v>
      </c>
      <c r="N258" s="37"/>
      <c r="O258" s="38"/>
    </row>
    <row r="259" spans="1:15">
      <c r="A259" s="14">
        <v>257</v>
      </c>
      <c r="B259" s="15" t="s">
        <v>754</v>
      </c>
      <c r="C259" s="15" t="s">
        <v>1143</v>
      </c>
      <c r="D259" s="16"/>
      <c r="E259" s="17"/>
      <c r="F259" s="54" t="s">
        <v>1682</v>
      </c>
      <c r="G259" s="18">
        <v>17121133</v>
      </c>
      <c r="H259" s="20">
        <v>124.7</v>
      </c>
      <c r="I259" s="20">
        <v>2.39807692307692</v>
      </c>
      <c r="J259" s="35" t="s">
        <v>53</v>
      </c>
      <c r="K259" s="36" t="s">
        <v>38</v>
      </c>
      <c r="L259" s="36"/>
      <c r="M259" s="35">
        <v>10</v>
      </c>
      <c r="N259" s="37"/>
      <c r="O259" s="38"/>
    </row>
    <row r="260" spans="1:15">
      <c r="A260" s="14">
        <v>258</v>
      </c>
      <c r="B260" s="65" t="s">
        <v>754</v>
      </c>
      <c r="C260" s="15" t="s">
        <v>1537</v>
      </c>
      <c r="D260" s="16" t="s">
        <v>866</v>
      </c>
      <c r="E260" s="17">
        <v>53</v>
      </c>
      <c r="F260" s="66" t="s">
        <v>1683</v>
      </c>
      <c r="G260" s="18" t="s">
        <v>1684</v>
      </c>
      <c r="H260" s="20">
        <v>134.5</v>
      </c>
      <c r="I260" s="20">
        <v>3.20238095238095</v>
      </c>
      <c r="J260" s="35">
        <v>1</v>
      </c>
      <c r="K260" s="36" t="s">
        <v>20</v>
      </c>
      <c r="L260" s="36">
        <v>300</v>
      </c>
      <c r="M260" s="35">
        <v>50</v>
      </c>
      <c r="N260" s="141" t="s">
        <v>1685</v>
      </c>
      <c r="O260" s="38"/>
    </row>
    <row r="261" spans="1:15">
      <c r="A261" s="14">
        <v>259</v>
      </c>
      <c r="B261" s="65" t="s">
        <v>754</v>
      </c>
      <c r="C261" s="15" t="s">
        <v>1537</v>
      </c>
      <c r="D261" s="16"/>
      <c r="E261" s="17"/>
      <c r="F261" s="66" t="s">
        <v>1686</v>
      </c>
      <c r="G261" s="18" t="s">
        <v>1687</v>
      </c>
      <c r="H261" s="20">
        <v>135.7</v>
      </c>
      <c r="I261" s="20">
        <v>3.23095238095238</v>
      </c>
      <c r="J261" s="35">
        <v>2</v>
      </c>
      <c r="K261" s="36" t="s">
        <v>24</v>
      </c>
      <c r="L261" s="36">
        <v>200</v>
      </c>
      <c r="M261" s="35">
        <v>30</v>
      </c>
      <c r="N261" s="37" t="s">
        <v>1688</v>
      </c>
      <c r="O261" s="38"/>
    </row>
    <row r="262" spans="1:15">
      <c r="A262" s="14">
        <v>260</v>
      </c>
      <c r="B262" s="65" t="s">
        <v>754</v>
      </c>
      <c r="C262" s="15" t="s">
        <v>1537</v>
      </c>
      <c r="D262" s="16"/>
      <c r="E262" s="17"/>
      <c r="F262" s="66" t="s">
        <v>1689</v>
      </c>
      <c r="G262" s="18" t="s">
        <v>1690</v>
      </c>
      <c r="H262" s="20">
        <v>137.6</v>
      </c>
      <c r="I262" s="20">
        <v>3.27619047619048</v>
      </c>
      <c r="J262" s="35">
        <v>3</v>
      </c>
      <c r="K262" s="36" t="s">
        <v>24</v>
      </c>
      <c r="L262" s="36">
        <v>200</v>
      </c>
      <c r="M262" s="35">
        <v>30</v>
      </c>
      <c r="N262" s="37" t="s">
        <v>1691</v>
      </c>
      <c r="O262" s="38"/>
    </row>
    <row r="263" spans="1:15">
      <c r="A263" s="14">
        <v>261</v>
      </c>
      <c r="B263" s="65" t="s">
        <v>754</v>
      </c>
      <c r="C263" s="15" t="s">
        <v>1537</v>
      </c>
      <c r="D263" s="16"/>
      <c r="E263" s="17"/>
      <c r="F263" s="66" t="s">
        <v>1692</v>
      </c>
      <c r="G263" s="18" t="s">
        <v>1693</v>
      </c>
      <c r="H263" s="20">
        <v>120.5</v>
      </c>
      <c r="I263" s="20">
        <v>2.86904761904762</v>
      </c>
      <c r="J263" s="35">
        <v>4</v>
      </c>
      <c r="K263" s="36" t="s">
        <v>29</v>
      </c>
      <c r="L263" s="36">
        <v>100</v>
      </c>
      <c r="M263" s="35">
        <v>20</v>
      </c>
      <c r="N263" s="37" t="s">
        <v>1694</v>
      </c>
      <c r="O263" s="38"/>
    </row>
    <row r="264" spans="1:15">
      <c r="A264" s="14">
        <v>262</v>
      </c>
      <c r="B264" s="65" t="s">
        <v>754</v>
      </c>
      <c r="C264" s="15" t="s">
        <v>1537</v>
      </c>
      <c r="D264" s="16"/>
      <c r="E264" s="17"/>
      <c r="F264" s="66" t="s">
        <v>1695</v>
      </c>
      <c r="G264" s="18" t="s">
        <v>1696</v>
      </c>
      <c r="H264" s="20">
        <v>115.4</v>
      </c>
      <c r="I264" s="20">
        <v>2.74761904761905</v>
      </c>
      <c r="J264" s="35">
        <v>5</v>
      </c>
      <c r="K264" s="36" t="s">
        <v>29</v>
      </c>
      <c r="L264" s="36">
        <v>100</v>
      </c>
      <c r="M264" s="35">
        <v>20</v>
      </c>
      <c r="N264" s="141" t="s">
        <v>1697</v>
      </c>
      <c r="O264" s="38"/>
    </row>
    <row r="265" spans="1:15">
      <c r="A265" s="14">
        <v>263</v>
      </c>
      <c r="B265" s="65" t="s">
        <v>754</v>
      </c>
      <c r="C265" s="15" t="s">
        <v>1143</v>
      </c>
      <c r="D265" s="16"/>
      <c r="E265" s="17"/>
      <c r="F265" s="66" t="s">
        <v>1698</v>
      </c>
      <c r="G265" s="18" t="s">
        <v>1699</v>
      </c>
      <c r="H265" s="20">
        <v>111.9</v>
      </c>
      <c r="I265" s="20">
        <v>2.66428571428571</v>
      </c>
      <c r="J265" s="35">
        <v>6</v>
      </c>
      <c r="K265" s="36" t="s">
        <v>38</v>
      </c>
      <c r="L265" s="36"/>
      <c r="M265" s="35">
        <v>10</v>
      </c>
      <c r="N265" s="37"/>
      <c r="O265" s="38"/>
    </row>
    <row r="266" spans="1:15">
      <c r="A266" s="14">
        <v>264</v>
      </c>
      <c r="B266" s="65" t="s">
        <v>754</v>
      </c>
      <c r="C266" s="15" t="s">
        <v>1143</v>
      </c>
      <c r="D266" s="16"/>
      <c r="E266" s="17"/>
      <c r="F266" s="66" t="s">
        <v>1700</v>
      </c>
      <c r="G266" s="18" t="s">
        <v>1701</v>
      </c>
      <c r="H266" s="20">
        <v>107.6</v>
      </c>
      <c r="I266" s="20">
        <v>2.56190476190476</v>
      </c>
      <c r="J266" s="35">
        <v>7</v>
      </c>
      <c r="K266" s="36" t="s">
        <v>38</v>
      </c>
      <c r="L266" s="36"/>
      <c r="M266" s="35">
        <v>10</v>
      </c>
      <c r="N266" s="37"/>
      <c r="O266" s="38"/>
    </row>
    <row r="267" spans="1:15">
      <c r="A267" s="14">
        <v>265</v>
      </c>
      <c r="B267" s="65" t="s">
        <v>754</v>
      </c>
      <c r="C267" s="15" t="s">
        <v>1143</v>
      </c>
      <c r="D267" s="16"/>
      <c r="E267" s="17"/>
      <c r="F267" s="66" t="s">
        <v>1702</v>
      </c>
      <c r="G267" s="18" t="s">
        <v>1703</v>
      </c>
      <c r="H267" s="20">
        <v>107.2</v>
      </c>
      <c r="I267" s="20">
        <v>2.55238095238095</v>
      </c>
      <c r="J267" s="35">
        <v>8</v>
      </c>
      <c r="K267" s="36" t="s">
        <v>38</v>
      </c>
      <c r="L267" s="36"/>
      <c r="M267" s="35">
        <v>10</v>
      </c>
      <c r="N267" s="37"/>
      <c r="O267" s="38"/>
    </row>
    <row r="268" spans="1:15">
      <c r="A268" s="14">
        <v>266</v>
      </c>
      <c r="B268" s="65" t="s">
        <v>754</v>
      </c>
      <c r="C268" s="15" t="s">
        <v>1143</v>
      </c>
      <c r="D268" s="16"/>
      <c r="E268" s="17"/>
      <c r="F268" s="66" t="s">
        <v>1704</v>
      </c>
      <c r="G268" s="18" t="s">
        <v>1705</v>
      </c>
      <c r="H268" s="20">
        <v>111.3</v>
      </c>
      <c r="I268" s="20">
        <v>2.65</v>
      </c>
      <c r="J268" s="35">
        <v>9</v>
      </c>
      <c r="K268" s="36" t="s">
        <v>38</v>
      </c>
      <c r="L268" s="36"/>
      <c r="M268" s="35">
        <v>10</v>
      </c>
      <c r="N268" s="37"/>
      <c r="O268" s="38"/>
    </row>
    <row r="269" spans="1:15">
      <c r="A269" s="14">
        <v>267</v>
      </c>
      <c r="B269" s="65" t="s">
        <v>754</v>
      </c>
      <c r="C269" s="15" t="s">
        <v>1143</v>
      </c>
      <c r="D269" s="16"/>
      <c r="E269" s="17"/>
      <c r="F269" s="66" t="s">
        <v>1706</v>
      </c>
      <c r="G269" s="18" t="s">
        <v>1707</v>
      </c>
      <c r="H269" s="20">
        <v>107.5</v>
      </c>
      <c r="I269" s="20">
        <v>2.55952380952381</v>
      </c>
      <c r="J269" s="35">
        <v>10</v>
      </c>
      <c r="K269" s="36" t="s">
        <v>38</v>
      </c>
      <c r="L269" s="36"/>
      <c r="M269" s="35">
        <v>10</v>
      </c>
      <c r="N269" s="37"/>
      <c r="O269" s="38"/>
    </row>
    <row r="270" spans="1:15">
      <c r="A270" s="14">
        <v>268</v>
      </c>
      <c r="B270" s="65" t="s">
        <v>754</v>
      </c>
      <c r="C270" s="15" t="s">
        <v>1143</v>
      </c>
      <c r="D270" s="16"/>
      <c r="E270" s="17"/>
      <c r="F270" s="66" t="s">
        <v>1708</v>
      </c>
      <c r="G270" s="18" t="s">
        <v>1709</v>
      </c>
      <c r="H270" s="20">
        <v>102.1</v>
      </c>
      <c r="I270" s="20">
        <v>2.43095238095238</v>
      </c>
      <c r="J270" s="35">
        <v>11</v>
      </c>
      <c r="K270" s="36" t="s">
        <v>38</v>
      </c>
      <c r="L270" s="36"/>
      <c r="M270" s="35">
        <v>10</v>
      </c>
      <c r="N270" s="37"/>
      <c r="O270" s="38"/>
    </row>
    <row r="271" spans="1:15">
      <c r="A271" s="14">
        <v>269</v>
      </c>
      <c r="B271" s="65" t="s">
        <v>754</v>
      </c>
      <c r="C271" s="15" t="s">
        <v>1143</v>
      </c>
      <c r="D271" s="16"/>
      <c r="E271" s="17"/>
      <c r="F271" s="66" t="s">
        <v>1710</v>
      </c>
      <c r="G271" s="18" t="s">
        <v>1711</v>
      </c>
      <c r="H271" s="20">
        <v>97.5</v>
      </c>
      <c r="I271" s="20">
        <v>2.32142857142857</v>
      </c>
      <c r="J271" s="35">
        <v>12</v>
      </c>
      <c r="K271" s="36" t="s">
        <v>38</v>
      </c>
      <c r="L271" s="36"/>
      <c r="M271" s="35">
        <v>10</v>
      </c>
      <c r="N271" s="37"/>
      <c r="O271" s="38"/>
    </row>
    <row r="272" spans="1:15">
      <c r="A272" s="14">
        <v>270</v>
      </c>
      <c r="B272" s="65" t="s">
        <v>754</v>
      </c>
      <c r="C272" s="15" t="s">
        <v>1143</v>
      </c>
      <c r="D272" s="16"/>
      <c r="E272" s="17"/>
      <c r="F272" s="66" t="s">
        <v>1712</v>
      </c>
      <c r="G272" s="18" t="s">
        <v>1713</v>
      </c>
      <c r="H272" s="20">
        <v>98.9</v>
      </c>
      <c r="I272" s="20">
        <v>2.3547619047619</v>
      </c>
      <c r="J272" s="35">
        <v>13</v>
      </c>
      <c r="K272" s="36" t="s">
        <v>38</v>
      </c>
      <c r="L272" s="36"/>
      <c r="M272" s="35">
        <v>10</v>
      </c>
      <c r="N272" s="37"/>
      <c r="O272" s="38"/>
    </row>
    <row r="273" spans="1:15">
      <c r="A273" s="14">
        <v>271</v>
      </c>
      <c r="B273" s="65" t="s">
        <v>754</v>
      </c>
      <c r="C273" s="40" t="s">
        <v>1143</v>
      </c>
      <c r="D273" s="16"/>
      <c r="E273" s="17"/>
      <c r="F273" s="66" t="s">
        <v>1714</v>
      </c>
      <c r="G273" s="18" t="s">
        <v>1715</v>
      </c>
      <c r="H273" s="20">
        <v>96.4</v>
      </c>
      <c r="I273" s="20">
        <v>2.2952380952381</v>
      </c>
      <c r="J273" s="35">
        <v>14</v>
      </c>
      <c r="K273" s="36" t="s">
        <v>38</v>
      </c>
      <c r="L273" s="36"/>
      <c r="M273" s="35">
        <v>10</v>
      </c>
      <c r="N273" s="37"/>
      <c r="O273" s="38"/>
    </row>
    <row r="274" spans="1:15">
      <c r="A274" s="14">
        <v>272</v>
      </c>
      <c r="B274" s="65" t="s">
        <v>754</v>
      </c>
      <c r="C274" s="15" t="s">
        <v>1143</v>
      </c>
      <c r="D274" s="16"/>
      <c r="E274" s="17"/>
      <c r="F274" s="66" t="s">
        <v>1716</v>
      </c>
      <c r="G274" s="18" t="s">
        <v>1717</v>
      </c>
      <c r="H274" s="20">
        <v>90.2</v>
      </c>
      <c r="I274" s="20">
        <v>2.14761904761905</v>
      </c>
      <c r="J274" s="35">
        <v>15</v>
      </c>
      <c r="K274" s="36" t="s">
        <v>38</v>
      </c>
      <c r="L274" s="36"/>
      <c r="M274" s="35">
        <v>10</v>
      </c>
      <c r="N274" s="37"/>
      <c r="O274" s="38"/>
    </row>
    <row r="275" spans="1:15">
      <c r="A275" s="14">
        <v>273</v>
      </c>
      <c r="B275" s="15" t="s">
        <v>754</v>
      </c>
      <c r="C275" s="67" t="s">
        <v>1143</v>
      </c>
      <c r="D275" s="68" t="s">
        <v>777</v>
      </c>
      <c r="E275" s="68">
        <v>42</v>
      </c>
      <c r="F275" s="54" t="s">
        <v>1718</v>
      </c>
      <c r="G275" s="18" t="s">
        <v>1719</v>
      </c>
      <c r="H275" s="20">
        <v>168.9</v>
      </c>
      <c r="I275" s="20">
        <v>2.73</v>
      </c>
      <c r="J275" s="35">
        <v>2</v>
      </c>
      <c r="K275" s="36" t="s">
        <v>20</v>
      </c>
      <c r="L275" s="36">
        <v>300</v>
      </c>
      <c r="M275" s="35">
        <v>50</v>
      </c>
      <c r="N275" s="37" t="s">
        <v>1720</v>
      </c>
      <c r="O275" s="38"/>
    </row>
    <row r="276" spans="1:15">
      <c r="A276" s="14">
        <v>274</v>
      </c>
      <c r="B276" s="15" t="s">
        <v>754</v>
      </c>
      <c r="C276" s="67" t="s">
        <v>1143</v>
      </c>
      <c r="D276" s="68"/>
      <c r="E276" s="68"/>
      <c r="F276" s="54" t="s">
        <v>1721</v>
      </c>
      <c r="G276" s="18" t="s">
        <v>1722</v>
      </c>
      <c r="H276" s="20">
        <v>153</v>
      </c>
      <c r="I276" s="20">
        <v>2.68</v>
      </c>
      <c r="J276" s="35">
        <v>3</v>
      </c>
      <c r="K276" s="36" t="s">
        <v>24</v>
      </c>
      <c r="L276" s="36">
        <v>200</v>
      </c>
      <c r="M276" s="35">
        <v>30</v>
      </c>
      <c r="N276" s="37" t="s">
        <v>1723</v>
      </c>
      <c r="O276" s="38"/>
    </row>
    <row r="277" spans="1:15">
      <c r="A277" s="14">
        <v>275</v>
      </c>
      <c r="B277" s="15" t="s">
        <v>754</v>
      </c>
      <c r="C277" s="67" t="s">
        <v>1143</v>
      </c>
      <c r="D277" s="68"/>
      <c r="E277" s="68"/>
      <c r="F277" s="54" t="s">
        <v>1724</v>
      </c>
      <c r="G277" s="18" t="s">
        <v>1725</v>
      </c>
      <c r="H277" s="20">
        <v>149.9</v>
      </c>
      <c r="I277" s="20">
        <v>2.66</v>
      </c>
      <c r="J277" s="35">
        <v>4</v>
      </c>
      <c r="K277" s="36" t="s">
        <v>29</v>
      </c>
      <c r="L277" s="36">
        <v>100</v>
      </c>
      <c r="M277" s="35">
        <v>20</v>
      </c>
      <c r="N277" s="37" t="s">
        <v>1726</v>
      </c>
      <c r="O277" s="38"/>
    </row>
    <row r="278" spans="1:15">
      <c r="A278" s="14">
        <v>276</v>
      </c>
      <c r="B278" s="15" t="s">
        <v>754</v>
      </c>
      <c r="C278" s="67" t="s">
        <v>1143</v>
      </c>
      <c r="D278" s="68"/>
      <c r="E278" s="68"/>
      <c r="F278" s="54" t="s">
        <v>1727</v>
      </c>
      <c r="G278" s="18" t="s">
        <v>1728</v>
      </c>
      <c r="H278" s="20">
        <v>148.8</v>
      </c>
      <c r="I278" s="20">
        <v>2.63</v>
      </c>
      <c r="J278" s="35">
        <v>5</v>
      </c>
      <c r="K278" s="36" t="s">
        <v>29</v>
      </c>
      <c r="L278" s="36">
        <v>100</v>
      </c>
      <c r="M278" s="35">
        <v>20</v>
      </c>
      <c r="N278" s="37" t="s">
        <v>1729</v>
      </c>
      <c r="O278" s="38"/>
    </row>
    <row r="279" spans="1:15">
      <c r="A279" s="14">
        <v>277</v>
      </c>
      <c r="B279" s="15" t="s">
        <v>754</v>
      </c>
      <c r="C279" s="67" t="s">
        <v>1143</v>
      </c>
      <c r="D279" s="68"/>
      <c r="E279" s="68"/>
      <c r="F279" s="54" t="s">
        <v>1730</v>
      </c>
      <c r="G279" s="18" t="s">
        <v>1731</v>
      </c>
      <c r="H279" s="20">
        <v>147.3</v>
      </c>
      <c r="I279" s="20">
        <v>2.54</v>
      </c>
      <c r="J279" s="35">
        <v>6</v>
      </c>
      <c r="K279" s="36" t="s">
        <v>38</v>
      </c>
      <c r="L279" s="36"/>
      <c r="M279" s="35">
        <v>10</v>
      </c>
      <c r="N279" s="37"/>
      <c r="O279" s="38"/>
    </row>
    <row r="280" spans="1:15">
      <c r="A280" s="14">
        <v>278</v>
      </c>
      <c r="B280" s="15" t="s">
        <v>754</v>
      </c>
      <c r="C280" s="67" t="s">
        <v>1143</v>
      </c>
      <c r="D280" s="68"/>
      <c r="E280" s="68"/>
      <c r="F280" s="54" t="s">
        <v>1732</v>
      </c>
      <c r="G280" s="18" t="s">
        <v>1733</v>
      </c>
      <c r="H280" s="20">
        <v>142.5</v>
      </c>
      <c r="I280" s="20">
        <v>2.51</v>
      </c>
      <c r="J280" s="35">
        <v>7</v>
      </c>
      <c r="K280" s="36" t="s">
        <v>38</v>
      </c>
      <c r="L280" s="36"/>
      <c r="M280" s="35">
        <v>10</v>
      </c>
      <c r="N280" s="37"/>
      <c r="O280" s="38"/>
    </row>
    <row r="281" spans="1:15">
      <c r="A281" s="14">
        <v>279</v>
      </c>
      <c r="B281" s="15" t="s">
        <v>754</v>
      </c>
      <c r="C281" s="67" t="s">
        <v>1143</v>
      </c>
      <c r="D281" s="68"/>
      <c r="E281" s="68"/>
      <c r="F281" s="54" t="s">
        <v>1734</v>
      </c>
      <c r="G281" s="18" t="s">
        <v>1735</v>
      </c>
      <c r="H281" s="20">
        <v>140.5</v>
      </c>
      <c r="I281" s="20">
        <v>2.3</v>
      </c>
      <c r="J281" s="35">
        <v>8</v>
      </c>
      <c r="K281" s="36" t="s">
        <v>38</v>
      </c>
      <c r="L281" s="36"/>
      <c r="M281" s="35">
        <v>10</v>
      </c>
      <c r="N281" s="37"/>
      <c r="O281" s="38"/>
    </row>
    <row r="282" spans="1:15">
      <c r="A282" s="14">
        <v>280</v>
      </c>
      <c r="B282" s="15" t="s">
        <v>754</v>
      </c>
      <c r="C282" s="67" t="s">
        <v>1143</v>
      </c>
      <c r="D282" s="68"/>
      <c r="E282" s="68"/>
      <c r="F282" s="54" t="s">
        <v>1736</v>
      </c>
      <c r="G282" s="18" t="s">
        <v>1737</v>
      </c>
      <c r="H282" s="20">
        <v>128.9</v>
      </c>
      <c r="I282" s="20">
        <v>2.28</v>
      </c>
      <c r="J282" s="35">
        <v>9</v>
      </c>
      <c r="K282" s="36" t="s">
        <v>38</v>
      </c>
      <c r="L282" s="36"/>
      <c r="M282" s="35">
        <v>10</v>
      </c>
      <c r="N282" s="37"/>
      <c r="O282" s="38"/>
    </row>
    <row r="283" spans="1:15">
      <c r="A283" s="14">
        <v>281</v>
      </c>
      <c r="B283" s="15" t="s">
        <v>754</v>
      </c>
      <c r="C283" s="67" t="s">
        <v>1143</v>
      </c>
      <c r="D283" s="68"/>
      <c r="E283" s="68"/>
      <c r="F283" s="54" t="s">
        <v>1738</v>
      </c>
      <c r="G283" s="18" t="s">
        <v>1739</v>
      </c>
      <c r="H283" s="20">
        <v>127.7</v>
      </c>
      <c r="I283" s="20">
        <v>2.13</v>
      </c>
      <c r="J283" s="35">
        <v>10</v>
      </c>
      <c r="K283" s="36" t="s">
        <v>38</v>
      </c>
      <c r="L283" s="36"/>
      <c r="M283" s="35">
        <v>10</v>
      </c>
      <c r="N283" s="37"/>
      <c r="O283" s="38"/>
    </row>
    <row r="284" spans="1:15">
      <c r="A284" s="14">
        <v>282</v>
      </c>
      <c r="B284" s="15" t="s">
        <v>754</v>
      </c>
      <c r="C284" s="67" t="s">
        <v>1143</v>
      </c>
      <c r="D284" s="68"/>
      <c r="E284" s="68"/>
      <c r="F284" s="54" t="s">
        <v>1740</v>
      </c>
      <c r="G284" s="18" t="s">
        <v>1741</v>
      </c>
      <c r="H284" s="20">
        <v>127.7</v>
      </c>
      <c r="I284" s="20">
        <v>2.12</v>
      </c>
      <c r="J284" s="35">
        <v>11</v>
      </c>
      <c r="K284" s="36" t="s">
        <v>38</v>
      </c>
      <c r="L284" s="36"/>
      <c r="M284" s="35">
        <v>10</v>
      </c>
      <c r="N284" s="37"/>
      <c r="O284" s="38"/>
    </row>
    <row r="285" spans="1:15">
      <c r="A285" s="14">
        <v>283</v>
      </c>
      <c r="B285" s="15" t="s">
        <v>754</v>
      </c>
      <c r="C285" s="67" t="s">
        <v>1143</v>
      </c>
      <c r="D285" s="68"/>
      <c r="E285" s="68"/>
      <c r="F285" s="54" t="s">
        <v>1742</v>
      </c>
      <c r="G285" s="18" t="s">
        <v>1743</v>
      </c>
      <c r="H285" s="20">
        <v>119.4</v>
      </c>
      <c r="I285" s="20">
        <v>2.03</v>
      </c>
      <c r="J285" s="35">
        <v>12</v>
      </c>
      <c r="K285" s="36" t="s">
        <v>38</v>
      </c>
      <c r="L285" s="36"/>
      <c r="M285" s="35">
        <v>10</v>
      </c>
      <c r="N285" s="37"/>
      <c r="O285" s="38"/>
    </row>
    <row r="286" spans="1:15">
      <c r="A286" s="14">
        <v>284</v>
      </c>
      <c r="B286" s="15" t="s">
        <v>754</v>
      </c>
      <c r="C286" s="67" t="s">
        <v>1143</v>
      </c>
      <c r="D286" s="68"/>
      <c r="E286" s="68"/>
      <c r="F286" s="54" t="s">
        <v>1744</v>
      </c>
      <c r="G286" s="18" t="s">
        <v>1745</v>
      </c>
      <c r="H286" s="20">
        <v>113.8</v>
      </c>
      <c r="I286" s="20">
        <v>3.761</v>
      </c>
      <c r="J286" s="35">
        <v>1</v>
      </c>
      <c r="K286" s="36" t="s">
        <v>38</v>
      </c>
      <c r="L286" s="36"/>
      <c r="M286" s="35">
        <v>10</v>
      </c>
      <c r="N286" s="37"/>
      <c r="O286" s="38"/>
    </row>
    <row r="287" spans="1:15">
      <c r="A287" s="14">
        <v>285</v>
      </c>
      <c r="B287" s="15" t="s">
        <v>754</v>
      </c>
      <c r="C287" s="15" t="s">
        <v>1143</v>
      </c>
      <c r="D287" s="16" t="s">
        <v>890</v>
      </c>
      <c r="E287" s="17">
        <v>52</v>
      </c>
      <c r="F287" s="54" t="s">
        <v>1746</v>
      </c>
      <c r="G287" s="18">
        <v>17201248</v>
      </c>
      <c r="H287" s="20">
        <v>160.1</v>
      </c>
      <c r="I287" s="20">
        <v>3.48</v>
      </c>
      <c r="J287" s="35" t="s">
        <v>23</v>
      </c>
      <c r="K287" s="40" t="s">
        <v>20</v>
      </c>
      <c r="L287" s="72">
        <v>300</v>
      </c>
      <c r="M287" s="40">
        <v>50</v>
      </c>
      <c r="N287" s="141" t="s">
        <v>1747</v>
      </c>
      <c r="O287" s="38"/>
    </row>
    <row r="288" spans="1:15">
      <c r="A288" s="14">
        <v>286</v>
      </c>
      <c r="B288" s="15" t="s">
        <v>754</v>
      </c>
      <c r="C288" s="15" t="s">
        <v>1143</v>
      </c>
      <c r="D288" s="16"/>
      <c r="E288" s="17"/>
      <c r="F288" s="54" t="s">
        <v>1748</v>
      </c>
      <c r="G288" s="18">
        <v>17201201</v>
      </c>
      <c r="H288" s="20">
        <v>146.7</v>
      </c>
      <c r="I288" s="20">
        <v>3.189</v>
      </c>
      <c r="J288" s="35" t="s">
        <v>28</v>
      </c>
      <c r="K288" s="40" t="s">
        <v>24</v>
      </c>
      <c r="L288" s="72">
        <v>200</v>
      </c>
      <c r="M288" s="40">
        <v>30</v>
      </c>
      <c r="N288" s="141" t="s">
        <v>1749</v>
      </c>
      <c r="O288" s="38"/>
    </row>
    <row r="289" spans="1:15">
      <c r="A289" s="14">
        <v>287</v>
      </c>
      <c r="B289" s="15" t="s">
        <v>754</v>
      </c>
      <c r="C289" s="15" t="s">
        <v>1143</v>
      </c>
      <c r="D289" s="16"/>
      <c r="E289" s="17"/>
      <c r="F289" s="54" t="s">
        <v>1750</v>
      </c>
      <c r="G289" s="18">
        <v>17201250</v>
      </c>
      <c r="H289" s="20">
        <v>145.3</v>
      </c>
      <c r="I289" s="20">
        <v>3.159</v>
      </c>
      <c r="J289" s="35" t="s">
        <v>33</v>
      </c>
      <c r="K289" s="40" t="s">
        <v>24</v>
      </c>
      <c r="L289" s="72">
        <v>200</v>
      </c>
      <c r="M289" s="40">
        <v>30</v>
      </c>
      <c r="N289" s="141" t="s">
        <v>1751</v>
      </c>
      <c r="O289" s="38"/>
    </row>
    <row r="290" spans="1:15">
      <c r="A290" s="14">
        <v>288</v>
      </c>
      <c r="B290" s="15" t="s">
        <v>754</v>
      </c>
      <c r="C290" s="15" t="s">
        <v>1143</v>
      </c>
      <c r="D290" s="16"/>
      <c r="E290" s="17"/>
      <c r="F290" s="54" t="s">
        <v>1752</v>
      </c>
      <c r="G290" s="18">
        <v>17201244</v>
      </c>
      <c r="H290" s="20">
        <v>141.1</v>
      </c>
      <c r="I290" s="20">
        <v>3.067</v>
      </c>
      <c r="J290" s="35" t="s">
        <v>37</v>
      </c>
      <c r="K290" s="40" t="s">
        <v>29</v>
      </c>
      <c r="L290" s="72">
        <v>100</v>
      </c>
      <c r="M290" s="40">
        <v>20</v>
      </c>
      <c r="N290" s="141" t="s">
        <v>1753</v>
      </c>
      <c r="O290" s="38"/>
    </row>
    <row r="291" spans="1:15">
      <c r="A291" s="14">
        <v>289</v>
      </c>
      <c r="B291" s="15" t="s">
        <v>754</v>
      </c>
      <c r="C291" s="15" t="s">
        <v>1143</v>
      </c>
      <c r="D291" s="16"/>
      <c r="E291" s="17"/>
      <c r="F291" s="54" t="s">
        <v>1754</v>
      </c>
      <c r="G291" s="18">
        <v>17201237</v>
      </c>
      <c r="H291" s="20">
        <v>132.8</v>
      </c>
      <c r="I291" s="20">
        <v>2.887</v>
      </c>
      <c r="J291" s="35" t="s">
        <v>41</v>
      </c>
      <c r="K291" s="40" t="s">
        <v>29</v>
      </c>
      <c r="L291" s="72">
        <v>100</v>
      </c>
      <c r="M291" s="40">
        <v>20</v>
      </c>
      <c r="N291" s="141" t="s">
        <v>1755</v>
      </c>
      <c r="O291" s="38"/>
    </row>
    <row r="292" spans="1:15">
      <c r="A292" s="14">
        <v>290</v>
      </c>
      <c r="B292" s="15" t="s">
        <v>754</v>
      </c>
      <c r="C292" s="15" t="s">
        <v>1143</v>
      </c>
      <c r="D292" s="16"/>
      <c r="E292" s="17"/>
      <c r="F292" s="54" t="s">
        <v>1756</v>
      </c>
      <c r="G292" s="18">
        <v>17201218</v>
      </c>
      <c r="H292" s="20">
        <v>130.4</v>
      </c>
      <c r="I292" s="20">
        <v>2.835</v>
      </c>
      <c r="J292" s="35" t="s">
        <v>44</v>
      </c>
      <c r="K292" s="36" t="s">
        <v>38</v>
      </c>
      <c r="L292" s="20"/>
      <c r="M292" s="35">
        <v>10</v>
      </c>
      <c r="N292" s="37"/>
      <c r="O292" s="38"/>
    </row>
    <row r="293" spans="1:15">
      <c r="A293" s="14">
        <v>291</v>
      </c>
      <c r="B293" s="15" t="s">
        <v>754</v>
      </c>
      <c r="C293" s="15" t="s">
        <v>1143</v>
      </c>
      <c r="D293" s="16"/>
      <c r="E293" s="17"/>
      <c r="F293" s="54" t="s">
        <v>1757</v>
      </c>
      <c r="G293" s="18">
        <v>17201216</v>
      </c>
      <c r="H293" s="20">
        <v>125.8</v>
      </c>
      <c r="I293" s="20">
        <v>2.735</v>
      </c>
      <c r="J293" s="35" t="s">
        <v>47</v>
      </c>
      <c r="K293" s="36" t="s">
        <v>38</v>
      </c>
      <c r="L293" s="20"/>
      <c r="M293" s="35">
        <v>10</v>
      </c>
      <c r="N293" s="37"/>
      <c r="O293" s="38"/>
    </row>
    <row r="294" spans="1:15">
      <c r="A294" s="14">
        <v>292</v>
      </c>
      <c r="B294" s="15" t="s">
        <v>754</v>
      </c>
      <c r="C294" s="15" t="s">
        <v>1143</v>
      </c>
      <c r="D294" s="16"/>
      <c r="E294" s="17"/>
      <c r="F294" s="54" t="s">
        <v>1758</v>
      </c>
      <c r="G294" s="18">
        <v>17201221</v>
      </c>
      <c r="H294" s="20">
        <v>125.6</v>
      </c>
      <c r="I294" s="20">
        <v>2.73</v>
      </c>
      <c r="J294" s="35" t="s">
        <v>50</v>
      </c>
      <c r="K294" s="36" t="s">
        <v>38</v>
      </c>
      <c r="L294" s="20"/>
      <c r="M294" s="35">
        <v>10</v>
      </c>
      <c r="N294" s="37"/>
      <c r="O294" s="38"/>
    </row>
    <row r="295" spans="1:15">
      <c r="A295" s="14">
        <v>293</v>
      </c>
      <c r="B295" s="15" t="s">
        <v>754</v>
      </c>
      <c r="C295" s="15" t="s">
        <v>1143</v>
      </c>
      <c r="D295" s="16"/>
      <c r="E295" s="17"/>
      <c r="F295" s="54" t="s">
        <v>1759</v>
      </c>
      <c r="G295" s="18">
        <v>17201243</v>
      </c>
      <c r="H295" s="20">
        <v>125.3</v>
      </c>
      <c r="I295" s="20">
        <v>2.724</v>
      </c>
      <c r="J295" s="35" t="s">
        <v>53</v>
      </c>
      <c r="K295" s="36" t="s">
        <v>38</v>
      </c>
      <c r="L295" s="20"/>
      <c r="M295" s="35">
        <v>10</v>
      </c>
      <c r="N295" s="37"/>
      <c r="O295" s="38"/>
    </row>
    <row r="296" spans="1:15">
      <c r="A296" s="14">
        <v>294</v>
      </c>
      <c r="B296" s="15" t="s">
        <v>754</v>
      </c>
      <c r="C296" s="15" t="s">
        <v>1143</v>
      </c>
      <c r="D296" s="16"/>
      <c r="E296" s="17"/>
      <c r="F296" s="54" t="s">
        <v>1760</v>
      </c>
      <c r="G296" s="18">
        <v>17201240</v>
      </c>
      <c r="H296" s="20">
        <v>120.7</v>
      </c>
      <c r="I296" s="20">
        <v>2.624</v>
      </c>
      <c r="J296" s="35" t="s">
        <v>59</v>
      </c>
      <c r="K296" s="36" t="s">
        <v>38</v>
      </c>
      <c r="L296" s="20"/>
      <c r="M296" s="35">
        <v>10</v>
      </c>
      <c r="N296" s="37"/>
      <c r="O296" s="38"/>
    </row>
    <row r="297" spans="1:15">
      <c r="A297" s="14">
        <v>295</v>
      </c>
      <c r="B297" s="15" t="s">
        <v>754</v>
      </c>
      <c r="C297" s="15" t="s">
        <v>1143</v>
      </c>
      <c r="D297" s="16"/>
      <c r="E297" s="17"/>
      <c r="F297" s="54" t="s">
        <v>1761</v>
      </c>
      <c r="G297" s="18">
        <v>17201230</v>
      </c>
      <c r="H297" s="20">
        <v>118.8</v>
      </c>
      <c r="I297" s="20">
        <v>2.583</v>
      </c>
      <c r="J297" s="35" t="s">
        <v>62</v>
      </c>
      <c r="K297" s="36" t="s">
        <v>38</v>
      </c>
      <c r="L297" s="20"/>
      <c r="M297" s="35">
        <v>10</v>
      </c>
      <c r="N297" s="37"/>
      <c r="O297" s="38"/>
    </row>
    <row r="298" spans="1:15">
      <c r="A298" s="14">
        <v>296</v>
      </c>
      <c r="B298" s="15" t="s">
        <v>754</v>
      </c>
      <c r="C298" s="15" t="s">
        <v>1143</v>
      </c>
      <c r="D298" s="16"/>
      <c r="E298" s="17"/>
      <c r="F298" s="54" t="s">
        <v>1762</v>
      </c>
      <c r="G298" s="18">
        <v>17201241</v>
      </c>
      <c r="H298" s="20">
        <v>118.3</v>
      </c>
      <c r="I298" s="20">
        <v>2.572</v>
      </c>
      <c r="J298" s="35" t="s">
        <v>837</v>
      </c>
      <c r="K298" s="36" t="s">
        <v>38</v>
      </c>
      <c r="L298" s="20"/>
      <c r="M298" s="35">
        <v>10</v>
      </c>
      <c r="N298" s="37"/>
      <c r="O298" s="38"/>
    </row>
    <row r="299" spans="1:15">
      <c r="A299" s="14">
        <v>297</v>
      </c>
      <c r="B299" s="15" t="s">
        <v>754</v>
      </c>
      <c r="C299" s="15" t="s">
        <v>1143</v>
      </c>
      <c r="D299" s="16"/>
      <c r="E299" s="17"/>
      <c r="F299" s="54" t="s">
        <v>1763</v>
      </c>
      <c r="G299" s="18">
        <v>17201206</v>
      </c>
      <c r="H299" s="20">
        <v>117.8</v>
      </c>
      <c r="I299" s="20">
        <v>2.561</v>
      </c>
      <c r="J299" s="35" t="s">
        <v>1645</v>
      </c>
      <c r="K299" s="36" t="s">
        <v>38</v>
      </c>
      <c r="L299" s="20"/>
      <c r="M299" s="35">
        <v>10</v>
      </c>
      <c r="N299" s="37"/>
      <c r="O299" s="38"/>
    </row>
    <row r="300" spans="1:15">
      <c r="A300" s="14">
        <v>298</v>
      </c>
      <c r="B300" s="15" t="s">
        <v>754</v>
      </c>
      <c r="C300" s="15" t="s">
        <v>1143</v>
      </c>
      <c r="D300" s="16"/>
      <c r="E300" s="17"/>
      <c r="F300" s="54" t="s">
        <v>1764</v>
      </c>
      <c r="G300" s="18">
        <v>17201229</v>
      </c>
      <c r="H300" s="20">
        <v>116.8</v>
      </c>
      <c r="I300" s="20">
        <v>2.539</v>
      </c>
      <c r="J300" s="35" t="s">
        <v>1765</v>
      </c>
      <c r="K300" s="36" t="s">
        <v>38</v>
      </c>
      <c r="L300" s="20"/>
      <c r="M300" s="35">
        <v>10</v>
      </c>
      <c r="N300" s="37"/>
      <c r="O300" s="38"/>
    </row>
    <row r="301" spans="1:15">
      <c r="A301" s="14">
        <v>299</v>
      </c>
      <c r="B301" s="15" t="s">
        <v>754</v>
      </c>
      <c r="C301" s="15" t="s">
        <v>1143</v>
      </c>
      <c r="D301" s="16"/>
      <c r="E301" s="17"/>
      <c r="F301" s="54" t="s">
        <v>1766</v>
      </c>
      <c r="G301" s="18">
        <v>17201212</v>
      </c>
      <c r="H301" s="20">
        <v>159.7</v>
      </c>
      <c r="I301" s="20">
        <v>3.194</v>
      </c>
      <c r="J301" s="35">
        <v>1</v>
      </c>
      <c r="K301" s="36" t="s">
        <v>38</v>
      </c>
      <c r="L301" s="20"/>
      <c r="M301" s="35">
        <v>10</v>
      </c>
      <c r="N301" s="37"/>
      <c r="O301" s="38"/>
    </row>
    <row r="302" spans="1:15">
      <c r="A302" s="14">
        <v>300</v>
      </c>
      <c r="B302" s="66" t="s">
        <v>754</v>
      </c>
      <c r="C302" s="66" t="s">
        <v>1143</v>
      </c>
      <c r="D302" s="54" t="s">
        <v>1767</v>
      </c>
      <c r="E302" s="54">
        <v>26</v>
      </c>
      <c r="F302" s="66" t="s">
        <v>1768</v>
      </c>
      <c r="G302" s="18" t="s">
        <v>1769</v>
      </c>
      <c r="H302" s="20">
        <v>157.4</v>
      </c>
      <c r="I302" s="20">
        <v>3.148</v>
      </c>
      <c r="J302" s="35">
        <v>2</v>
      </c>
      <c r="K302" s="73" t="s">
        <v>20</v>
      </c>
      <c r="L302" s="74">
        <v>300</v>
      </c>
      <c r="M302" s="73">
        <v>50</v>
      </c>
      <c r="N302" s="141" t="s">
        <v>1770</v>
      </c>
      <c r="O302" s="38"/>
    </row>
    <row r="303" spans="1:15">
      <c r="A303" s="14">
        <v>301</v>
      </c>
      <c r="B303" s="66" t="s">
        <v>754</v>
      </c>
      <c r="C303" s="66" t="s">
        <v>1143</v>
      </c>
      <c r="D303" s="54"/>
      <c r="E303" s="54"/>
      <c r="F303" s="66" t="s">
        <v>1771</v>
      </c>
      <c r="G303" s="18" t="s">
        <v>1772</v>
      </c>
      <c r="H303" s="20">
        <v>142.1</v>
      </c>
      <c r="I303" s="20">
        <v>2.842</v>
      </c>
      <c r="J303" s="35">
        <v>3</v>
      </c>
      <c r="K303" s="73" t="s">
        <v>24</v>
      </c>
      <c r="L303" s="74">
        <v>200</v>
      </c>
      <c r="M303" s="73">
        <v>30</v>
      </c>
      <c r="N303" s="141" t="s">
        <v>1773</v>
      </c>
      <c r="O303" s="38"/>
    </row>
    <row r="304" spans="1:15">
      <c r="A304" s="14">
        <v>302</v>
      </c>
      <c r="B304" s="66" t="s">
        <v>754</v>
      </c>
      <c r="C304" s="66" t="s">
        <v>1143</v>
      </c>
      <c r="D304" s="54"/>
      <c r="E304" s="54"/>
      <c r="F304" s="66" t="s">
        <v>1774</v>
      </c>
      <c r="G304" s="18" t="s">
        <v>1775</v>
      </c>
      <c r="H304" s="20">
        <v>139.6</v>
      </c>
      <c r="I304" s="20">
        <v>2.792</v>
      </c>
      <c r="J304" s="35">
        <v>4</v>
      </c>
      <c r="K304" s="73" t="s">
        <v>29</v>
      </c>
      <c r="L304" s="74">
        <v>100</v>
      </c>
      <c r="M304" s="73">
        <v>20</v>
      </c>
      <c r="N304" s="141" t="s">
        <v>1776</v>
      </c>
      <c r="O304" s="38"/>
    </row>
    <row r="305" spans="1:15">
      <c r="A305" s="14">
        <v>303</v>
      </c>
      <c r="B305" s="66" t="s">
        <v>754</v>
      </c>
      <c r="C305" s="66" t="s">
        <v>1143</v>
      </c>
      <c r="D305" s="54"/>
      <c r="E305" s="54"/>
      <c r="F305" s="66" t="s">
        <v>1777</v>
      </c>
      <c r="G305" s="18" t="s">
        <v>1778</v>
      </c>
      <c r="H305" s="20">
        <v>138.3</v>
      </c>
      <c r="I305" s="20">
        <v>2.766</v>
      </c>
      <c r="J305" s="35">
        <v>5</v>
      </c>
      <c r="K305" s="36" t="s">
        <v>38</v>
      </c>
      <c r="L305" s="36"/>
      <c r="M305" s="35">
        <v>10</v>
      </c>
      <c r="N305" s="37"/>
      <c r="O305" s="38"/>
    </row>
    <row r="306" spans="1:15">
      <c r="A306" s="14">
        <v>304</v>
      </c>
      <c r="B306" s="66" t="s">
        <v>754</v>
      </c>
      <c r="C306" s="66" t="s">
        <v>1143</v>
      </c>
      <c r="D306" s="54"/>
      <c r="E306" s="54"/>
      <c r="F306" s="66" t="s">
        <v>1779</v>
      </c>
      <c r="G306" s="18" t="s">
        <v>1780</v>
      </c>
      <c r="H306" s="20">
        <v>135.18</v>
      </c>
      <c r="I306" s="20">
        <v>2.7036</v>
      </c>
      <c r="J306" s="35">
        <v>6</v>
      </c>
      <c r="K306" s="36" t="s">
        <v>38</v>
      </c>
      <c r="L306" s="36"/>
      <c r="M306" s="35">
        <v>10</v>
      </c>
      <c r="N306" s="37"/>
      <c r="O306" s="38"/>
    </row>
    <row r="307" spans="1:15">
      <c r="A307" s="14">
        <v>305</v>
      </c>
      <c r="B307" s="66" t="s">
        <v>754</v>
      </c>
      <c r="C307" s="66" t="s">
        <v>1143</v>
      </c>
      <c r="D307" s="54"/>
      <c r="E307" s="54"/>
      <c r="F307" s="66" t="s">
        <v>1781</v>
      </c>
      <c r="G307" s="18" t="s">
        <v>1782</v>
      </c>
      <c r="H307" s="20">
        <v>134.3</v>
      </c>
      <c r="I307" s="20">
        <v>2.686</v>
      </c>
      <c r="J307" s="35">
        <v>7</v>
      </c>
      <c r="K307" s="36" t="s">
        <v>38</v>
      </c>
      <c r="L307" s="36"/>
      <c r="M307" s="35">
        <v>10</v>
      </c>
      <c r="N307" s="37"/>
      <c r="O307" s="38"/>
    </row>
    <row r="308" spans="1:15">
      <c r="A308" s="14">
        <v>306</v>
      </c>
      <c r="B308" s="66" t="s">
        <v>754</v>
      </c>
      <c r="C308" s="66" t="s">
        <v>1143</v>
      </c>
      <c r="D308" s="54"/>
      <c r="E308" s="54"/>
      <c r="F308" s="66" t="s">
        <v>1783</v>
      </c>
      <c r="G308" s="18" t="s">
        <v>1784</v>
      </c>
      <c r="H308" s="20">
        <v>179.8</v>
      </c>
      <c r="I308" s="20">
        <v>2.745038</v>
      </c>
      <c r="J308" s="35" t="s">
        <v>28</v>
      </c>
      <c r="K308" s="36" t="s">
        <v>38</v>
      </c>
      <c r="L308" s="36"/>
      <c r="M308" s="35">
        <v>10</v>
      </c>
      <c r="N308" s="37"/>
      <c r="O308" s="38"/>
    </row>
    <row r="309" spans="1:15">
      <c r="A309" s="14">
        <v>307</v>
      </c>
      <c r="B309" s="15" t="s">
        <v>16</v>
      </c>
      <c r="C309" s="15" t="s">
        <v>1785</v>
      </c>
      <c r="D309" s="16" t="s">
        <v>18</v>
      </c>
      <c r="E309" s="17">
        <v>39</v>
      </c>
      <c r="F309" s="69" t="s">
        <v>1786</v>
      </c>
      <c r="G309" s="18">
        <v>17301124</v>
      </c>
      <c r="H309" s="20">
        <v>191.45</v>
      </c>
      <c r="I309" s="20">
        <v>4.03052631578947</v>
      </c>
      <c r="J309" s="35">
        <v>1</v>
      </c>
      <c r="K309" s="36" t="s">
        <v>20</v>
      </c>
      <c r="L309" s="36">
        <v>300</v>
      </c>
      <c r="M309" s="35">
        <v>50</v>
      </c>
      <c r="N309" s="37" t="s">
        <v>1787</v>
      </c>
      <c r="O309" s="38"/>
    </row>
    <row r="310" spans="1:15">
      <c r="A310" s="14">
        <v>308</v>
      </c>
      <c r="B310" s="15" t="s">
        <v>16</v>
      </c>
      <c r="C310" s="15" t="s">
        <v>1785</v>
      </c>
      <c r="D310" s="16"/>
      <c r="E310" s="17"/>
      <c r="F310" s="69" t="s">
        <v>1788</v>
      </c>
      <c r="G310" s="18">
        <v>17301128</v>
      </c>
      <c r="H310" s="20">
        <v>160.2</v>
      </c>
      <c r="I310" s="20">
        <v>3.37263157894737</v>
      </c>
      <c r="J310" s="35" t="s">
        <v>23</v>
      </c>
      <c r="K310" s="36" t="s">
        <v>24</v>
      </c>
      <c r="L310" s="36">
        <v>200</v>
      </c>
      <c r="M310" s="35">
        <v>30</v>
      </c>
      <c r="N310" s="37" t="s">
        <v>1789</v>
      </c>
      <c r="O310" s="38"/>
    </row>
    <row r="311" spans="1:15">
      <c r="A311" s="14">
        <v>309</v>
      </c>
      <c r="B311" s="15" t="s">
        <v>16</v>
      </c>
      <c r="C311" s="15" t="s">
        <v>1785</v>
      </c>
      <c r="D311" s="16"/>
      <c r="E311" s="17"/>
      <c r="F311" s="70" t="s">
        <v>1790</v>
      </c>
      <c r="G311" s="18">
        <v>17301117</v>
      </c>
      <c r="H311" s="20">
        <v>158.4</v>
      </c>
      <c r="I311" s="20">
        <v>3.33473684210526</v>
      </c>
      <c r="J311" s="35" t="s">
        <v>28</v>
      </c>
      <c r="K311" s="36" t="s">
        <v>29</v>
      </c>
      <c r="L311" s="36">
        <v>100</v>
      </c>
      <c r="M311" s="35">
        <v>20</v>
      </c>
      <c r="N311" s="37" t="s">
        <v>1791</v>
      </c>
      <c r="O311" s="38"/>
    </row>
    <row r="312" spans="1:15">
      <c r="A312" s="14">
        <v>310</v>
      </c>
      <c r="B312" s="15" t="s">
        <v>16</v>
      </c>
      <c r="C312" s="15" t="s">
        <v>1785</v>
      </c>
      <c r="D312" s="16"/>
      <c r="E312" s="17"/>
      <c r="F312" s="70" t="s">
        <v>1792</v>
      </c>
      <c r="G312" s="18">
        <v>17301119</v>
      </c>
      <c r="H312" s="20">
        <v>150.05</v>
      </c>
      <c r="I312" s="20">
        <v>3.15894736842105</v>
      </c>
      <c r="J312" s="35" t="s">
        <v>33</v>
      </c>
      <c r="K312" s="36" t="s">
        <v>29</v>
      </c>
      <c r="L312" s="36">
        <v>100</v>
      </c>
      <c r="M312" s="35">
        <v>20</v>
      </c>
      <c r="N312" s="37" t="s">
        <v>1793</v>
      </c>
      <c r="O312" s="38"/>
    </row>
    <row r="313" spans="1:15">
      <c r="A313" s="14">
        <v>311</v>
      </c>
      <c r="B313" s="15" t="s">
        <v>16</v>
      </c>
      <c r="C313" s="15" t="s">
        <v>1785</v>
      </c>
      <c r="D313" s="16"/>
      <c r="E313" s="17"/>
      <c r="F313" s="70" t="s">
        <v>1794</v>
      </c>
      <c r="G313" s="18">
        <v>17301142</v>
      </c>
      <c r="H313" s="20">
        <v>142.25</v>
      </c>
      <c r="I313" s="20">
        <v>2.99473684210526</v>
      </c>
      <c r="J313" s="35" t="s">
        <v>37</v>
      </c>
      <c r="K313" s="36" t="s">
        <v>38</v>
      </c>
      <c r="L313" s="36"/>
      <c r="M313" s="35">
        <v>10</v>
      </c>
      <c r="N313" s="37"/>
      <c r="O313" s="38"/>
    </row>
    <row r="314" spans="1:15">
      <c r="A314" s="14">
        <v>312</v>
      </c>
      <c r="B314" s="15" t="s">
        <v>16</v>
      </c>
      <c r="C314" s="15" t="s">
        <v>1785</v>
      </c>
      <c r="D314" s="16"/>
      <c r="E314" s="17"/>
      <c r="F314" s="18" t="s">
        <v>1795</v>
      </c>
      <c r="G314" s="18">
        <v>17301118</v>
      </c>
      <c r="H314" s="20">
        <v>134.55</v>
      </c>
      <c r="I314" s="20">
        <v>2.83263157894737</v>
      </c>
      <c r="J314" s="18" t="s">
        <v>41</v>
      </c>
      <c r="K314" s="18" t="s">
        <v>38</v>
      </c>
      <c r="L314" s="36"/>
      <c r="M314" s="18">
        <v>10</v>
      </c>
      <c r="N314" s="37"/>
      <c r="O314" s="38"/>
    </row>
    <row r="315" spans="1:15">
      <c r="A315" s="14">
        <v>313</v>
      </c>
      <c r="B315" s="15" t="s">
        <v>16</v>
      </c>
      <c r="C315" s="15" t="s">
        <v>1785</v>
      </c>
      <c r="D315" s="16"/>
      <c r="E315" s="17"/>
      <c r="F315" s="18" t="s">
        <v>1796</v>
      </c>
      <c r="G315" s="18">
        <v>17301113</v>
      </c>
      <c r="H315" s="20">
        <v>133.65</v>
      </c>
      <c r="I315" s="20">
        <v>2.81368421052632</v>
      </c>
      <c r="J315" s="18" t="s">
        <v>44</v>
      </c>
      <c r="K315" s="18" t="s">
        <v>38</v>
      </c>
      <c r="L315" s="36"/>
      <c r="M315" s="18">
        <v>10</v>
      </c>
      <c r="N315" s="37"/>
      <c r="O315" s="38"/>
    </row>
    <row r="316" spans="1:15">
      <c r="A316" s="14">
        <v>314</v>
      </c>
      <c r="B316" s="15" t="s">
        <v>16</v>
      </c>
      <c r="C316" s="15" t="s">
        <v>1785</v>
      </c>
      <c r="D316" s="16"/>
      <c r="E316" s="17"/>
      <c r="F316" s="18" t="s">
        <v>1797</v>
      </c>
      <c r="G316" s="18">
        <v>17301132</v>
      </c>
      <c r="H316" s="20">
        <v>130.55</v>
      </c>
      <c r="I316" s="20">
        <v>2.74842105263158</v>
      </c>
      <c r="J316" s="18" t="s">
        <v>47</v>
      </c>
      <c r="K316" s="18" t="s">
        <v>38</v>
      </c>
      <c r="L316" s="36"/>
      <c r="M316" s="18">
        <v>10</v>
      </c>
      <c r="N316" s="37"/>
      <c r="O316" s="38"/>
    </row>
    <row r="317" spans="1:15">
      <c r="A317" s="14">
        <v>315</v>
      </c>
      <c r="B317" s="15" t="s">
        <v>16</v>
      </c>
      <c r="C317" s="15" t="s">
        <v>1785</v>
      </c>
      <c r="D317" s="16"/>
      <c r="E317" s="71"/>
      <c r="F317" s="18" t="s">
        <v>1798</v>
      </c>
      <c r="G317" s="18">
        <v>17301130</v>
      </c>
      <c r="H317" s="20">
        <v>127.2</v>
      </c>
      <c r="I317" s="20">
        <v>2.67789473684211</v>
      </c>
      <c r="J317" s="18" t="s">
        <v>50</v>
      </c>
      <c r="K317" s="18" t="s">
        <v>38</v>
      </c>
      <c r="L317" s="36"/>
      <c r="M317" s="18">
        <v>10</v>
      </c>
      <c r="N317" s="37"/>
      <c r="O317" s="38"/>
    </row>
    <row r="318" spans="1:15">
      <c r="A318" s="14">
        <v>316</v>
      </c>
      <c r="B318" s="15" t="s">
        <v>16</v>
      </c>
      <c r="C318" s="15" t="s">
        <v>1785</v>
      </c>
      <c r="D318" s="16"/>
      <c r="E318" s="71"/>
      <c r="F318" s="18" t="s">
        <v>1799</v>
      </c>
      <c r="G318" s="18">
        <v>17301107</v>
      </c>
      <c r="H318" s="20">
        <v>121.45</v>
      </c>
      <c r="I318" s="20">
        <v>2.55684210526316</v>
      </c>
      <c r="J318" s="18" t="s">
        <v>53</v>
      </c>
      <c r="K318" s="18" t="s">
        <v>38</v>
      </c>
      <c r="L318" s="36"/>
      <c r="M318" s="18">
        <v>10</v>
      </c>
      <c r="N318" s="37"/>
      <c r="O318" s="38"/>
    </row>
    <row r="319" spans="1:15">
      <c r="A319" s="14">
        <v>317</v>
      </c>
      <c r="B319" s="15" t="s">
        <v>16</v>
      </c>
      <c r="C319" s="15" t="s">
        <v>1785</v>
      </c>
      <c r="D319" s="16"/>
      <c r="E319" s="71"/>
      <c r="F319" s="18" t="s">
        <v>1800</v>
      </c>
      <c r="G319" s="18">
        <v>17301126</v>
      </c>
      <c r="H319" s="20">
        <v>120.7</v>
      </c>
      <c r="I319" s="20">
        <v>2.54105263157895</v>
      </c>
      <c r="J319" s="18" t="s">
        <v>56</v>
      </c>
      <c r="K319" s="18" t="s">
        <v>38</v>
      </c>
      <c r="L319" s="36"/>
      <c r="M319" s="18">
        <v>10</v>
      </c>
      <c r="N319" s="37"/>
      <c r="O319" s="38"/>
    </row>
    <row r="320" spans="1:15">
      <c r="A320" s="14">
        <v>318</v>
      </c>
      <c r="B320" s="15" t="s">
        <v>16</v>
      </c>
      <c r="C320" s="15" t="s">
        <v>1785</v>
      </c>
      <c r="D320" s="16"/>
      <c r="E320" s="71"/>
      <c r="F320" s="18" t="s">
        <v>1801</v>
      </c>
      <c r="G320" s="18" t="s">
        <v>1802</v>
      </c>
      <c r="H320" s="20">
        <v>120.45</v>
      </c>
      <c r="I320" s="20">
        <v>2.53578947368421</v>
      </c>
      <c r="J320" s="18" t="s">
        <v>59</v>
      </c>
      <c r="K320" s="18" t="s">
        <v>38</v>
      </c>
      <c r="L320" s="36"/>
      <c r="M320" s="18">
        <v>10</v>
      </c>
      <c r="N320" s="37"/>
      <c r="O320" s="38"/>
    </row>
    <row r="321" spans="1:15">
      <c r="A321" s="14">
        <v>319</v>
      </c>
      <c r="B321" s="15" t="s">
        <v>16</v>
      </c>
      <c r="C321" s="15" t="s">
        <v>1785</v>
      </c>
      <c r="D321" s="16" t="s">
        <v>63</v>
      </c>
      <c r="E321" s="17">
        <v>45</v>
      </c>
      <c r="F321" s="18" t="s">
        <v>1803</v>
      </c>
      <c r="G321" s="18">
        <v>17301234</v>
      </c>
      <c r="H321" s="20">
        <v>178.85</v>
      </c>
      <c r="I321" s="20">
        <v>3.76526315789474</v>
      </c>
      <c r="J321" s="18">
        <v>1</v>
      </c>
      <c r="K321" s="18" t="s">
        <v>20</v>
      </c>
      <c r="L321" s="36">
        <v>300</v>
      </c>
      <c r="M321" s="18">
        <v>50</v>
      </c>
      <c r="N321" s="37" t="s">
        <v>1804</v>
      </c>
      <c r="O321" s="38"/>
    </row>
    <row r="322" spans="1:15">
      <c r="A322" s="14">
        <v>320</v>
      </c>
      <c r="B322" s="15" t="s">
        <v>16</v>
      </c>
      <c r="C322" s="15" t="s">
        <v>1785</v>
      </c>
      <c r="D322" s="16"/>
      <c r="E322" s="17"/>
      <c r="F322" s="18" t="s">
        <v>1805</v>
      </c>
      <c r="G322" s="18">
        <v>17301246</v>
      </c>
      <c r="H322" s="20">
        <v>169.55</v>
      </c>
      <c r="I322" s="20">
        <v>3.56947368421053</v>
      </c>
      <c r="J322" s="18" t="s">
        <v>23</v>
      </c>
      <c r="K322" s="18" t="s">
        <v>24</v>
      </c>
      <c r="L322" s="36">
        <v>200</v>
      </c>
      <c r="M322" s="18">
        <v>30</v>
      </c>
      <c r="N322" s="37" t="s">
        <v>1806</v>
      </c>
      <c r="O322" s="38"/>
    </row>
    <row r="323" spans="1:15">
      <c r="A323" s="14">
        <v>321</v>
      </c>
      <c r="B323" s="15" t="s">
        <v>16</v>
      </c>
      <c r="C323" s="15" t="s">
        <v>1785</v>
      </c>
      <c r="D323" s="16"/>
      <c r="E323" s="17"/>
      <c r="F323" s="18" t="s">
        <v>1807</v>
      </c>
      <c r="G323" s="18">
        <v>17301239</v>
      </c>
      <c r="H323" s="20">
        <v>168.9</v>
      </c>
      <c r="I323" s="20">
        <v>3.55578947368421</v>
      </c>
      <c r="J323" s="18" t="s">
        <v>28</v>
      </c>
      <c r="K323" s="18" t="s">
        <v>29</v>
      </c>
      <c r="L323" s="36">
        <v>100</v>
      </c>
      <c r="M323" s="18">
        <v>20</v>
      </c>
      <c r="N323" s="37" t="s">
        <v>1808</v>
      </c>
      <c r="O323" s="38"/>
    </row>
    <row r="324" spans="1:15">
      <c r="A324" s="14">
        <v>322</v>
      </c>
      <c r="B324" s="15" t="s">
        <v>16</v>
      </c>
      <c r="C324" s="15" t="s">
        <v>1785</v>
      </c>
      <c r="D324" s="16"/>
      <c r="E324" s="17"/>
      <c r="F324" s="18" t="s">
        <v>1809</v>
      </c>
      <c r="G324" s="18">
        <v>17301241</v>
      </c>
      <c r="H324" s="20">
        <v>165.1</v>
      </c>
      <c r="I324" s="20">
        <v>3.47578947368421</v>
      </c>
      <c r="J324" s="18" t="s">
        <v>33</v>
      </c>
      <c r="K324" s="18" t="s">
        <v>29</v>
      </c>
      <c r="L324" s="36">
        <v>100</v>
      </c>
      <c r="M324" s="18">
        <v>20</v>
      </c>
      <c r="N324" s="37" t="s">
        <v>1810</v>
      </c>
      <c r="O324" s="38"/>
    </row>
    <row r="325" spans="1:15">
      <c r="A325" s="14">
        <v>323</v>
      </c>
      <c r="B325" s="15" t="s">
        <v>16</v>
      </c>
      <c r="C325" s="15" t="s">
        <v>1785</v>
      </c>
      <c r="D325" s="16"/>
      <c r="E325" s="17"/>
      <c r="F325" s="18" t="s">
        <v>1811</v>
      </c>
      <c r="G325" s="18">
        <v>17301238</v>
      </c>
      <c r="H325" s="20">
        <v>162.1</v>
      </c>
      <c r="I325" s="20">
        <v>3.41263157894737</v>
      </c>
      <c r="J325" s="18" t="s">
        <v>37</v>
      </c>
      <c r="K325" s="18" t="s">
        <v>38</v>
      </c>
      <c r="L325" s="36"/>
      <c r="M325" s="18">
        <v>10</v>
      </c>
      <c r="N325" s="37"/>
      <c r="O325" s="38"/>
    </row>
    <row r="326" spans="1:15">
      <c r="A326" s="14">
        <v>324</v>
      </c>
      <c r="B326" s="15" t="s">
        <v>16</v>
      </c>
      <c r="C326" s="15" t="s">
        <v>1785</v>
      </c>
      <c r="D326" s="16"/>
      <c r="E326" s="17"/>
      <c r="F326" s="18" t="s">
        <v>1812</v>
      </c>
      <c r="G326" s="18">
        <v>17301218</v>
      </c>
      <c r="H326" s="20">
        <v>150.15</v>
      </c>
      <c r="I326" s="20">
        <v>3.16105263157895</v>
      </c>
      <c r="J326" s="18" t="s">
        <v>41</v>
      </c>
      <c r="K326" s="18" t="s">
        <v>38</v>
      </c>
      <c r="L326" s="36"/>
      <c r="M326" s="18">
        <v>10</v>
      </c>
      <c r="N326" s="37"/>
      <c r="O326" s="38"/>
    </row>
    <row r="327" spans="1:15">
      <c r="A327" s="14">
        <v>325</v>
      </c>
      <c r="B327" s="15" t="s">
        <v>16</v>
      </c>
      <c r="C327" s="15" t="s">
        <v>1785</v>
      </c>
      <c r="D327" s="16"/>
      <c r="E327" s="17"/>
      <c r="F327" s="18" t="s">
        <v>1813</v>
      </c>
      <c r="G327" s="18">
        <v>17301229</v>
      </c>
      <c r="H327" s="20">
        <v>148.25</v>
      </c>
      <c r="I327" s="20">
        <v>3.12105263157895</v>
      </c>
      <c r="J327" s="18" t="s">
        <v>44</v>
      </c>
      <c r="K327" s="18" t="s">
        <v>38</v>
      </c>
      <c r="L327" s="36"/>
      <c r="M327" s="18">
        <v>10</v>
      </c>
      <c r="N327" s="37"/>
      <c r="O327" s="38"/>
    </row>
    <row r="328" spans="1:15">
      <c r="A328" s="14">
        <v>326</v>
      </c>
      <c r="B328" s="15" t="s">
        <v>16</v>
      </c>
      <c r="C328" s="15" t="s">
        <v>1785</v>
      </c>
      <c r="D328" s="16"/>
      <c r="E328" s="17"/>
      <c r="F328" s="18" t="s">
        <v>1814</v>
      </c>
      <c r="G328" s="18">
        <v>17301226</v>
      </c>
      <c r="H328" s="20">
        <v>144.65</v>
      </c>
      <c r="I328" s="20">
        <v>3.04526315789474</v>
      </c>
      <c r="J328" s="18" t="s">
        <v>47</v>
      </c>
      <c r="K328" s="18" t="s">
        <v>38</v>
      </c>
      <c r="L328" s="36"/>
      <c r="M328" s="18">
        <v>10</v>
      </c>
      <c r="N328" s="37"/>
      <c r="O328" s="38"/>
    </row>
    <row r="329" spans="1:15">
      <c r="A329" s="14">
        <v>327</v>
      </c>
      <c r="B329" s="15" t="s">
        <v>16</v>
      </c>
      <c r="C329" s="15" t="s">
        <v>1785</v>
      </c>
      <c r="D329" s="16"/>
      <c r="E329" s="17"/>
      <c r="F329" s="18" t="s">
        <v>1815</v>
      </c>
      <c r="G329" s="18">
        <v>17301240</v>
      </c>
      <c r="H329" s="20">
        <v>144.55</v>
      </c>
      <c r="I329" s="20">
        <v>3.04315789473684</v>
      </c>
      <c r="J329" s="18" t="s">
        <v>50</v>
      </c>
      <c r="K329" s="18" t="s">
        <v>38</v>
      </c>
      <c r="L329" s="36"/>
      <c r="M329" s="18">
        <v>10</v>
      </c>
      <c r="N329" s="37"/>
      <c r="O329" s="38"/>
    </row>
    <row r="330" spans="1:15">
      <c r="A330" s="14">
        <v>328</v>
      </c>
      <c r="B330" s="15" t="s">
        <v>16</v>
      </c>
      <c r="C330" s="15" t="s">
        <v>1785</v>
      </c>
      <c r="D330" s="16"/>
      <c r="E330" s="17"/>
      <c r="F330" s="18" t="s">
        <v>1816</v>
      </c>
      <c r="G330" s="18">
        <v>17301245</v>
      </c>
      <c r="H330" s="20">
        <v>140.6</v>
      </c>
      <c r="I330" s="20">
        <v>2.96</v>
      </c>
      <c r="J330" s="18" t="s">
        <v>53</v>
      </c>
      <c r="K330" s="18" t="s">
        <v>38</v>
      </c>
      <c r="L330" s="36"/>
      <c r="M330" s="18">
        <v>10</v>
      </c>
      <c r="N330" s="37"/>
      <c r="O330" s="38"/>
    </row>
    <row r="331" spans="1:15">
      <c r="A331" s="14">
        <v>329</v>
      </c>
      <c r="B331" s="15" t="s">
        <v>16</v>
      </c>
      <c r="C331" s="15" t="s">
        <v>1785</v>
      </c>
      <c r="D331" s="16"/>
      <c r="E331" s="17"/>
      <c r="F331" s="18" t="s">
        <v>1817</v>
      </c>
      <c r="G331" s="18">
        <v>17301221</v>
      </c>
      <c r="H331" s="20">
        <v>139.7</v>
      </c>
      <c r="I331" s="20">
        <v>2.94105263157895</v>
      </c>
      <c r="J331" s="18" t="s">
        <v>56</v>
      </c>
      <c r="K331" s="18" t="s">
        <v>38</v>
      </c>
      <c r="L331" s="36"/>
      <c r="M331" s="18">
        <v>10</v>
      </c>
      <c r="N331" s="37"/>
      <c r="O331" s="38"/>
    </row>
    <row r="332" spans="1:15">
      <c r="A332" s="14">
        <v>330</v>
      </c>
      <c r="B332" s="15" t="s">
        <v>16</v>
      </c>
      <c r="C332" s="15" t="s">
        <v>1785</v>
      </c>
      <c r="D332" s="16"/>
      <c r="E332" s="17"/>
      <c r="F332" s="18" t="s">
        <v>1818</v>
      </c>
      <c r="G332" s="18">
        <v>17301213</v>
      </c>
      <c r="H332" s="20">
        <v>139.5</v>
      </c>
      <c r="I332" s="20">
        <v>2.93684210526316</v>
      </c>
      <c r="J332" s="18" t="s">
        <v>59</v>
      </c>
      <c r="K332" s="18" t="s">
        <v>38</v>
      </c>
      <c r="L332" s="36"/>
      <c r="M332" s="18">
        <v>10</v>
      </c>
      <c r="N332" s="37"/>
      <c r="O332" s="38"/>
    </row>
    <row r="333" spans="1:15">
      <c r="A333" s="14">
        <v>331</v>
      </c>
      <c r="B333" s="15" t="s">
        <v>16</v>
      </c>
      <c r="C333" s="15" t="s">
        <v>1785</v>
      </c>
      <c r="D333" s="16"/>
      <c r="E333" s="17"/>
      <c r="F333" s="18" t="s">
        <v>1819</v>
      </c>
      <c r="G333" s="18">
        <v>17301224</v>
      </c>
      <c r="H333" s="20">
        <v>136.55</v>
      </c>
      <c r="I333" s="20">
        <v>2.87473684210526</v>
      </c>
      <c r="J333" s="18" t="s">
        <v>62</v>
      </c>
      <c r="K333" s="18" t="s">
        <v>38</v>
      </c>
      <c r="L333" s="36"/>
      <c r="M333" s="18">
        <v>10</v>
      </c>
      <c r="N333" s="37"/>
      <c r="O333" s="38"/>
    </row>
    <row r="334" spans="1:15">
      <c r="A334" s="14">
        <v>332</v>
      </c>
      <c r="B334" s="15" t="s">
        <v>16</v>
      </c>
      <c r="C334" s="15" t="s">
        <v>1785</v>
      </c>
      <c r="D334" s="16" t="s">
        <v>93</v>
      </c>
      <c r="E334" s="17">
        <v>43</v>
      </c>
      <c r="F334" s="18" t="s">
        <v>1820</v>
      </c>
      <c r="G334" s="18">
        <v>17301323</v>
      </c>
      <c r="H334" s="20">
        <v>182.4</v>
      </c>
      <c r="I334" s="20">
        <v>3.84</v>
      </c>
      <c r="J334" s="18">
        <v>1</v>
      </c>
      <c r="K334" s="18" t="s">
        <v>20</v>
      </c>
      <c r="L334" s="36">
        <v>300</v>
      </c>
      <c r="M334" s="18">
        <v>50</v>
      </c>
      <c r="N334" s="141" t="s">
        <v>1821</v>
      </c>
      <c r="O334" s="38"/>
    </row>
    <row r="335" spans="1:15">
      <c r="A335" s="14">
        <v>333</v>
      </c>
      <c r="B335" s="15" t="s">
        <v>16</v>
      </c>
      <c r="C335" s="15" t="s">
        <v>1785</v>
      </c>
      <c r="D335" s="16"/>
      <c r="E335" s="17"/>
      <c r="F335" s="18" t="s">
        <v>1822</v>
      </c>
      <c r="G335" s="18">
        <v>17301313</v>
      </c>
      <c r="H335" s="20">
        <v>170.35</v>
      </c>
      <c r="I335" s="20">
        <v>3.58631578947368</v>
      </c>
      <c r="J335" s="18" t="s">
        <v>23</v>
      </c>
      <c r="K335" s="18" t="s">
        <v>24</v>
      </c>
      <c r="L335" s="36">
        <v>200</v>
      </c>
      <c r="M335" s="18">
        <v>30</v>
      </c>
      <c r="N335" s="37" t="s">
        <v>1823</v>
      </c>
      <c r="O335" s="38"/>
    </row>
    <row r="336" spans="1:15">
      <c r="A336" s="14">
        <v>334</v>
      </c>
      <c r="B336" s="15" t="s">
        <v>16</v>
      </c>
      <c r="C336" s="15" t="s">
        <v>1785</v>
      </c>
      <c r="D336" s="16"/>
      <c r="E336" s="17"/>
      <c r="F336" s="18" t="s">
        <v>1824</v>
      </c>
      <c r="G336" s="18">
        <v>17301332</v>
      </c>
      <c r="H336" s="20">
        <v>167.9</v>
      </c>
      <c r="I336" s="20">
        <v>3.53473684210526</v>
      </c>
      <c r="J336" s="18" t="s">
        <v>28</v>
      </c>
      <c r="K336" s="18" t="s">
        <v>29</v>
      </c>
      <c r="L336" s="36">
        <v>100</v>
      </c>
      <c r="M336" s="18">
        <v>20</v>
      </c>
      <c r="N336" s="141" t="s">
        <v>1825</v>
      </c>
      <c r="O336" s="38"/>
    </row>
    <row r="337" spans="1:15">
      <c r="A337" s="14">
        <v>335</v>
      </c>
      <c r="B337" s="15" t="s">
        <v>16</v>
      </c>
      <c r="C337" s="15" t="s">
        <v>1785</v>
      </c>
      <c r="D337" s="16"/>
      <c r="E337" s="17"/>
      <c r="F337" s="18" t="s">
        <v>1826</v>
      </c>
      <c r="G337" s="18">
        <v>17301304</v>
      </c>
      <c r="H337" s="20">
        <v>167.8</v>
      </c>
      <c r="I337" s="20">
        <v>3.53263157894737</v>
      </c>
      <c r="J337" s="18" t="s">
        <v>33</v>
      </c>
      <c r="K337" s="18" t="s">
        <v>29</v>
      </c>
      <c r="L337" s="36">
        <v>100</v>
      </c>
      <c r="M337" s="18">
        <v>20</v>
      </c>
      <c r="N337" s="37" t="s">
        <v>1827</v>
      </c>
      <c r="O337" s="38"/>
    </row>
    <row r="338" spans="1:15">
      <c r="A338" s="14">
        <v>336</v>
      </c>
      <c r="B338" s="15" t="s">
        <v>16</v>
      </c>
      <c r="C338" s="15" t="s">
        <v>1785</v>
      </c>
      <c r="D338" s="16"/>
      <c r="E338" s="17"/>
      <c r="F338" s="18" t="s">
        <v>1828</v>
      </c>
      <c r="G338" s="18">
        <v>17301333</v>
      </c>
      <c r="H338" s="20">
        <v>160.1</v>
      </c>
      <c r="I338" s="20">
        <v>3.37052631578947</v>
      </c>
      <c r="J338" s="18" t="s">
        <v>37</v>
      </c>
      <c r="K338" s="18" t="s">
        <v>38</v>
      </c>
      <c r="L338" s="36"/>
      <c r="M338" s="18">
        <v>10</v>
      </c>
      <c r="N338" s="37"/>
      <c r="O338" s="38"/>
    </row>
    <row r="339" spans="1:15">
      <c r="A339" s="14">
        <v>337</v>
      </c>
      <c r="B339" s="15" t="s">
        <v>16</v>
      </c>
      <c r="C339" s="15" t="s">
        <v>1785</v>
      </c>
      <c r="D339" s="16"/>
      <c r="E339" s="17"/>
      <c r="F339" s="18" t="s">
        <v>1829</v>
      </c>
      <c r="G339" s="18">
        <v>17301328</v>
      </c>
      <c r="H339" s="20">
        <v>156.05</v>
      </c>
      <c r="I339" s="20">
        <v>3.28526315789474</v>
      </c>
      <c r="J339" s="18" t="s">
        <v>41</v>
      </c>
      <c r="K339" s="18" t="s">
        <v>38</v>
      </c>
      <c r="L339" s="36"/>
      <c r="M339" s="18">
        <v>10</v>
      </c>
      <c r="N339" s="37"/>
      <c r="O339" s="38"/>
    </row>
    <row r="340" spans="1:15">
      <c r="A340" s="14">
        <v>338</v>
      </c>
      <c r="B340" s="15" t="s">
        <v>16</v>
      </c>
      <c r="C340" s="15" t="s">
        <v>1785</v>
      </c>
      <c r="D340" s="16"/>
      <c r="E340" s="17"/>
      <c r="F340" s="18" t="s">
        <v>1830</v>
      </c>
      <c r="G340" s="18">
        <v>17301331</v>
      </c>
      <c r="H340" s="20">
        <v>154.85</v>
      </c>
      <c r="I340" s="20">
        <v>3.26</v>
      </c>
      <c r="J340" s="18" t="s">
        <v>44</v>
      </c>
      <c r="K340" s="18" t="s">
        <v>38</v>
      </c>
      <c r="L340" s="36"/>
      <c r="M340" s="18">
        <v>10</v>
      </c>
      <c r="N340" s="37"/>
      <c r="O340" s="38"/>
    </row>
    <row r="341" spans="1:15">
      <c r="A341" s="14">
        <v>339</v>
      </c>
      <c r="B341" s="15" t="s">
        <v>16</v>
      </c>
      <c r="C341" s="15" t="s">
        <v>1785</v>
      </c>
      <c r="D341" s="16"/>
      <c r="E341" s="17"/>
      <c r="F341" s="18" t="s">
        <v>1831</v>
      </c>
      <c r="G341" s="18">
        <v>17301303</v>
      </c>
      <c r="H341" s="20">
        <v>154.7</v>
      </c>
      <c r="I341" s="20">
        <v>3.25684210526316</v>
      </c>
      <c r="J341" s="18" t="s">
        <v>47</v>
      </c>
      <c r="K341" s="18" t="s">
        <v>38</v>
      </c>
      <c r="L341" s="36"/>
      <c r="M341" s="18">
        <v>10</v>
      </c>
      <c r="N341" s="37"/>
      <c r="O341" s="38"/>
    </row>
    <row r="342" spans="1:15">
      <c r="A342" s="14">
        <v>340</v>
      </c>
      <c r="B342" s="15" t="s">
        <v>16</v>
      </c>
      <c r="C342" s="15" t="s">
        <v>1785</v>
      </c>
      <c r="D342" s="16"/>
      <c r="E342" s="17"/>
      <c r="F342" s="18" t="s">
        <v>1832</v>
      </c>
      <c r="G342" s="18">
        <v>17301334</v>
      </c>
      <c r="H342" s="20">
        <v>146.5</v>
      </c>
      <c r="I342" s="20">
        <v>3.08421052631579</v>
      </c>
      <c r="J342" s="18" t="s">
        <v>50</v>
      </c>
      <c r="K342" s="18" t="s">
        <v>38</v>
      </c>
      <c r="L342" s="36"/>
      <c r="M342" s="18">
        <v>10</v>
      </c>
      <c r="N342" s="37"/>
      <c r="O342" s="38"/>
    </row>
    <row r="343" spans="1:15">
      <c r="A343" s="14">
        <v>341</v>
      </c>
      <c r="B343" s="15" t="s">
        <v>16</v>
      </c>
      <c r="C343" s="15" t="s">
        <v>1785</v>
      </c>
      <c r="D343" s="16"/>
      <c r="E343" s="17"/>
      <c r="F343" s="18" t="s">
        <v>1833</v>
      </c>
      <c r="G343" s="18">
        <v>17301325</v>
      </c>
      <c r="H343" s="20">
        <v>144.2</v>
      </c>
      <c r="I343" s="20">
        <v>3.03578947368421</v>
      </c>
      <c r="J343" s="18" t="s">
        <v>53</v>
      </c>
      <c r="K343" s="18" t="s">
        <v>38</v>
      </c>
      <c r="L343" s="36"/>
      <c r="M343" s="18">
        <v>10</v>
      </c>
      <c r="N343" s="37"/>
      <c r="O343" s="38"/>
    </row>
    <row r="344" spans="1:15">
      <c r="A344" s="14">
        <v>342</v>
      </c>
      <c r="B344" s="15" t="s">
        <v>16</v>
      </c>
      <c r="C344" s="15" t="s">
        <v>1785</v>
      </c>
      <c r="D344" s="16"/>
      <c r="E344" s="17"/>
      <c r="F344" s="18" t="s">
        <v>1834</v>
      </c>
      <c r="G344" s="18">
        <v>17301344</v>
      </c>
      <c r="H344" s="20">
        <v>140.2</v>
      </c>
      <c r="I344" s="20">
        <v>2.95157894736842</v>
      </c>
      <c r="J344" s="18" t="s">
        <v>56</v>
      </c>
      <c r="K344" s="18" t="s">
        <v>38</v>
      </c>
      <c r="L344" s="36"/>
      <c r="M344" s="18">
        <v>10</v>
      </c>
      <c r="N344" s="37"/>
      <c r="O344" s="38"/>
    </row>
    <row r="345" spans="1:15">
      <c r="A345" s="14">
        <v>343</v>
      </c>
      <c r="B345" s="15" t="s">
        <v>16</v>
      </c>
      <c r="C345" s="15" t="s">
        <v>1785</v>
      </c>
      <c r="D345" s="16"/>
      <c r="E345" s="17"/>
      <c r="F345" s="18" t="s">
        <v>1835</v>
      </c>
      <c r="G345" s="18">
        <v>17301317</v>
      </c>
      <c r="H345" s="20">
        <v>133.55</v>
      </c>
      <c r="I345" s="20">
        <v>2.81157894736842</v>
      </c>
      <c r="J345" s="18" t="s">
        <v>59</v>
      </c>
      <c r="K345" s="18" t="s">
        <v>38</v>
      </c>
      <c r="L345" s="36"/>
      <c r="M345" s="18">
        <v>10</v>
      </c>
      <c r="N345" s="37"/>
      <c r="O345" s="38"/>
    </row>
    <row r="346" spans="1:15">
      <c r="A346" s="14">
        <v>344</v>
      </c>
      <c r="B346" s="15" t="s">
        <v>16</v>
      </c>
      <c r="C346" s="15" t="s">
        <v>1785</v>
      </c>
      <c r="D346" s="16"/>
      <c r="E346" s="17"/>
      <c r="F346" s="18" t="s">
        <v>1836</v>
      </c>
      <c r="G346" s="18">
        <v>17301342</v>
      </c>
      <c r="H346" s="20">
        <v>131.95</v>
      </c>
      <c r="I346" s="20">
        <v>2.7778947368421</v>
      </c>
      <c r="J346" s="18" t="s">
        <v>62</v>
      </c>
      <c r="K346" s="18" t="s">
        <v>38</v>
      </c>
      <c r="L346" s="36"/>
      <c r="M346" s="18">
        <v>10</v>
      </c>
      <c r="N346" s="37"/>
      <c r="O346" s="38"/>
    </row>
    <row r="347" spans="1:15">
      <c r="A347" s="14">
        <v>345</v>
      </c>
      <c r="B347" s="15" t="s">
        <v>16</v>
      </c>
      <c r="C347" s="15" t="s">
        <v>1785</v>
      </c>
      <c r="D347" s="16" t="s">
        <v>124</v>
      </c>
      <c r="E347" s="17">
        <v>45</v>
      </c>
      <c r="F347" s="18" t="s">
        <v>1837</v>
      </c>
      <c r="G347" s="18">
        <v>17301408</v>
      </c>
      <c r="H347" s="20">
        <v>168</v>
      </c>
      <c r="I347" s="20">
        <v>3.53684210526316</v>
      </c>
      <c r="J347" s="18">
        <v>1</v>
      </c>
      <c r="K347" s="18" t="s">
        <v>20</v>
      </c>
      <c r="L347" s="36">
        <v>300</v>
      </c>
      <c r="M347" s="18">
        <v>50</v>
      </c>
      <c r="N347" s="37" t="s">
        <v>1838</v>
      </c>
      <c r="O347" s="38"/>
    </row>
    <row r="348" spans="1:15">
      <c r="A348" s="14">
        <v>346</v>
      </c>
      <c r="B348" s="15" t="s">
        <v>16</v>
      </c>
      <c r="C348" s="15" t="s">
        <v>1785</v>
      </c>
      <c r="D348" s="16"/>
      <c r="E348" s="17"/>
      <c r="F348" s="18" t="s">
        <v>1839</v>
      </c>
      <c r="G348" s="18">
        <v>17301442</v>
      </c>
      <c r="H348" s="20">
        <v>164.5</v>
      </c>
      <c r="I348" s="20">
        <v>3.46315789473684</v>
      </c>
      <c r="J348" s="18" t="s">
        <v>23</v>
      </c>
      <c r="K348" s="18" t="s">
        <v>24</v>
      </c>
      <c r="L348" s="36">
        <v>200</v>
      </c>
      <c r="M348" s="18">
        <v>30</v>
      </c>
      <c r="N348" s="37" t="s">
        <v>1840</v>
      </c>
      <c r="O348" s="38"/>
    </row>
    <row r="349" spans="1:15">
      <c r="A349" s="14">
        <v>347</v>
      </c>
      <c r="B349" s="15" t="s">
        <v>16</v>
      </c>
      <c r="C349" s="15" t="s">
        <v>1785</v>
      </c>
      <c r="D349" s="16"/>
      <c r="E349" s="17"/>
      <c r="F349" s="18" t="s">
        <v>1841</v>
      </c>
      <c r="G349" s="18">
        <v>17301430</v>
      </c>
      <c r="H349" s="20">
        <v>162.1</v>
      </c>
      <c r="I349" s="20">
        <v>3.41263157894737</v>
      </c>
      <c r="J349" s="18" t="s">
        <v>28</v>
      </c>
      <c r="K349" s="18" t="s">
        <v>29</v>
      </c>
      <c r="L349" s="36">
        <v>100</v>
      </c>
      <c r="M349" s="18">
        <v>20</v>
      </c>
      <c r="N349" s="37" t="s">
        <v>1842</v>
      </c>
      <c r="O349" s="38"/>
    </row>
    <row r="350" spans="1:15">
      <c r="A350" s="14">
        <v>348</v>
      </c>
      <c r="B350" s="15" t="s">
        <v>16</v>
      </c>
      <c r="C350" s="15" t="s">
        <v>1785</v>
      </c>
      <c r="D350" s="16"/>
      <c r="E350" s="17"/>
      <c r="F350" s="18" t="s">
        <v>1843</v>
      </c>
      <c r="G350" s="18">
        <v>17301418</v>
      </c>
      <c r="H350" s="20">
        <v>157.55</v>
      </c>
      <c r="I350" s="20">
        <v>3.31684210526316</v>
      </c>
      <c r="J350" s="18" t="s">
        <v>33</v>
      </c>
      <c r="K350" s="18" t="s">
        <v>29</v>
      </c>
      <c r="L350" s="36">
        <v>100</v>
      </c>
      <c r="M350" s="18">
        <v>20</v>
      </c>
      <c r="N350" s="37" t="s">
        <v>1844</v>
      </c>
      <c r="O350" s="38"/>
    </row>
    <row r="351" spans="1:15">
      <c r="A351" s="14">
        <v>349</v>
      </c>
      <c r="B351" s="15" t="s">
        <v>16</v>
      </c>
      <c r="C351" s="15" t="s">
        <v>1785</v>
      </c>
      <c r="D351" s="16"/>
      <c r="E351" s="17"/>
      <c r="F351" s="18" t="s">
        <v>1845</v>
      </c>
      <c r="G351" s="18">
        <v>17301419</v>
      </c>
      <c r="H351" s="20">
        <v>142.3</v>
      </c>
      <c r="I351" s="20">
        <v>2.99578947368421</v>
      </c>
      <c r="J351" s="18" t="s">
        <v>37</v>
      </c>
      <c r="K351" s="18" t="s">
        <v>38</v>
      </c>
      <c r="L351" s="36"/>
      <c r="M351" s="18">
        <v>10</v>
      </c>
      <c r="N351" s="37"/>
      <c r="O351" s="38"/>
    </row>
    <row r="352" spans="1:15">
      <c r="A352" s="14">
        <v>350</v>
      </c>
      <c r="B352" s="15" t="s">
        <v>16</v>
      </c>
      <c r="C352" s="15" t="s">
        <v>1785</v>
      </c>
      <c r="D352" s="16"/>
      <c r="E352" s="17"/>
      <c r="F352" s="18" t="s">
        <v>1846</v>
      </c>
      <c r="G352" s="18">
        <v>17301428</v>
      </c>
      <c r="H352" s="20">
        <v>141</v>
      </c>
      <c r="I352" s="20">
        <v>2.96842105263158</v>
      </c>
      <c r="J352" s="18" t="s">
        <v>41</v>
      </c>
      <c r="K352" s="18" t="s">
        <v>38</v>
      </c>
      <c r="L352" s="36"/>
      <c r="M352" s="18">
        <v>10</v>
      </c>
      <c r="N352" s="37"/>
      <c r="O352" s="38"/>
    </row>
    <row r="353" spans="1:15">
      <c r="A353" s="14">
        <v>351</v>
      </c>
      <c r="B353" s="15" t="s">
        <v>16</v>
      </c>
      <c r="C353" s="15" t="s">
        <v>1785</v>
      </c>
      <c r="D353" s="16"/>
      <c r="E353" s="17"/>
      <c r="F353" s="18" t="s">
        <v>879</v>
      </c>
      <c r="G353" s="18">
        <v>17301409</v>
      </c>
      <c r="H353" s="20">
        <v>137.5</v>
      </c>
      <c r="I353" s="20">
        <v>2.89473684210526</v>
      </c>
      <c r="J353" s="18" t="s">
        <v>44</v>
      </c>
      <c r="K353" s="18" t="s">
        <v>38</v>
      </c>
      <c r="L353" s="36"/>
      <c r="M353" s="18">
        <v>10</v>
      </c>
      <c r="N353" s="37"/>
      <c r="O353" s="38"/>
    </row>
    <row r="354" spans="1:15">
      <c r="A354" s="14">
        <v>352</v>
      </c>
      <c r="B354" s="15" t="s">
        <v>16</v>
      </c>
      <c r="C354" s="15" t="s">
        <v>1785</v>
      </c>
      <c r="D354" s="16"/>
      <c r="E354" s="17"/>
      <c r="F354" s="18" t="s">
        <v>1847</v>
      </c>
      <c r="G354" s="18">
        <v>17301425</v>
      </c>
      <c r="H354" s="20">
        <v>137.2</v>
      </c>
      <c r="I354" s="20">
        <v>2.88842105263158</v>
      </c>
      <c r="J354" s="18" t="s">
        <v>47</v>
      </c>
      <c r="K354" s="18" t="s">
        <v>38</v>
      </c>
      <c r="L354" s="36"/>
      <c r="M354" s="18">
        <v>10</v>
      </c>
      <c r="N354" s="37"/>
      <c r="O354" s="38"/>
    </row>
    <row r="355" spans="1:15">
      <c r="A355" s="14">
        <v>353</v>
      </c>
      <c r="B355" s="15" t="s">
        <v>16</v>
      </c>
      <c r="C355" s="15" t="s">
        <v>1785</v>
      </c>
      <c r="D355" s="16"/>
      <c r="E355" s="17"/>
      <c r="F355" s="18" t="s">
        <v>1848</v>
      </c>
      <c r="G355" s="18">
        <v>17301407</v>
      </c>
      <c r="H355" s="20">
        <v>136.45</v>
      </c>
      <c r="I355" s="20">
        <v>2.87263157894737</v>
      </c>
      <c r="J355" s="18" t="s">
        <v>50</v>
      </c>
      <c r="K355" s="18" t="s">
        <v>38</v>
      </c>
      <c r="L355" s="36"/>
      <c r="M355" s="18">
        <v>10</v>
      </c>
      <c r="N355" s="37"/>
      <c r="O355" s="38"/>
    </row>
    <row r="356" spans="1:15">
      <c r="A356" s="14">
        <v>354</v>
      </c>
      <c r="B356" s="15" t="s">
        <v>16</v>
      </c>
      <c r="C356" s="15" t="s">
        <v>1785</v>
      </c>
      <c r="D356" s="16"/>
      <c r="E356" s="17"/>
      <c r="F356" s="18" t="s">
        <v>1849</v>
      </c>
      <c r="G356" s="18">
        <v>17301420</v>
      </c>
      <c r="H356" s="20">
        <v>136.3</v>
      </c>
      <c r="I356" s="20">
        <v>2.86947368421053</v>
      </c>
      <c r="J356" s="18" t="s">
        <v>53</v>
      </c>
      <c r="K356" s="18" t="s">
        <v>38</v>
      </c>
      <c r="L356" s="36"/>
      <c r="M356" s="18">
        <v>10</v>
      </c>
      <c r="N356" s="37"/>
      <c r="O356" s="38"/>
    </row>
    <row r="357" spans="1:15">
      <c r="A357" s="14">
        <v>355</v>
      </c>
      <c r="B357" s="15" t="s">
        <v>16</v>
      </c>
      <c r="C357" s="15" t="s">
        <v>1785</v>
      </c>
      <c r="D357" s="16"/>
      <c r="E357" s="17"/>
      <c r="F357" s="18" t="s">
        <v>1850</v>
      </c>
      <c r="G357" s="18">
        <v>17301443</v>
      </c>
      <c r="H357" s="20">
        <v>135.2</v>
      </c>
      <c r="I357" s="20">
        <v>2.84631578947368</v>
      </c>
      <c r="J357" s="18" t="s">
        <v>56</v>
      </c>
      <c r="K357" s="18" t="s">
        <v>38</v>
      </c>
      <c r="L357" s="36"/>
      <c r="M357" s="18">
        <v>10</v>
      </c>
      <c r="N357" s="37"/>
      <c r="O357" s="38"/>
    </row>
    <row r="358" spans="1:15">
      <c r="A358" s="14">
        <v>356</v>
      </c>
      <c r="B358" s="15" t="s">
        <v>16</v>
      </c>
      <c r="C358" s="15" t="s">
        <v>1785</v>
      </c>
      <c r="D358" s="16"/>
      <c r="E358" s="17"/>
      <c r="F358" s="18" t="s">
        <v>1851</v>
      </c>
      <c r="G358" s="18">
        <v>17301415</v>
      </c>
      <c r="H358" s="20">
        <v>134.55</v>
      </c>
      <c r="I358" s="20">
        <v>2.83263157894737</v>
      </c>
      <c r="J358" s="18" t="s">
        <v>59</v>
      </c>
      <c r="K358" s="18" t="s">
        <v>38</v>
      </c>
      <c r="L358" s="36"/>
      <c r="M358" s="18">
        <v>10</v>
      </c>
      <c r="N358" s="37"/>
      <c r="O358" s="38"/>
    </row>
    <row r="359" spans="1:15">
      <c r="A359" s="14">
        <v>357</v>
      </c>
      <c r="B359" s="15" t="s">
        <v>16</v>
      </c>
      <c r="C359" s="15" t="s">
        <v>1785</v>
      </c>
      <c r="D359" s="16"/>
      <c r="E359" s="17"/>
      <c r="F359" s="18" t="s">
        <v>1852</v>
      </c>
      <c r="G359" s="18">
        <v>17301423</v>
      </c>
      <c r="H359" s="20">
        <v>134.3</v>
      </c>
      <c r="I359" s="20">
        <v>2.82736842105263</v>
      </c>
      <c r="J359" s="18" t="s">
        <v>62</v>
      </c>
      <c r="K359" s="18" t="s">
        <v>38</v>
      </c>
      <c r="L359" s="36"/>
      <c r="M359" s="18">
        <v>10</v>
      </c>
      <c r="N359" s="37"/>
      <c r="O359" s="38"/>
    </row>
    <row r="360" spans="1:15">
      <c r="A360" s="14">
        <v>358</v>
      </c>
      <c r="B360" s="15" t="s">
        <v>16</v>
      </c>
      <c r="C360" s="15" t="s">
        <v>1785</v>
      </c>
      <c r="D360" s="16" t="s">
        <v>155</v>
      </c>
      <c r="E360" s="17">
        <v>32</v>
      </c>
      <c r="F360" s="18" t="s">
        <v>1853</v>
      </c>
      <c r="G360" s="18">
        <v>17319121</v>
      </c>
      <c r="H360" s="20">
        <v>151.25</v>
      </c>
      <c r="I360" s="20">
        <v>3.28804347826087</v>
      </c>
      <c r="J360" s="18" t="s">
        <v>994</v>
      </c>
      <c r="K360" s="18" t="s">
        <v>20</v>
      </c>
      <c r="L360" s="36">
        <v>300</v>
      </c>
      <c r="M360" s="18">
        <v>50</v>
      </c>
      <c r="N360" s="37" t="s">
        <v>1854</v>
      </c>
      <c r="O360" s="38"/>
    </row>
    <row r="361" spans="1:15">
      <c r="A361" s="14">
        <v>359</v>
      </c>
      <c r="B361" s="15" t="s">
        <v>16</v>
      </c>
      <c r="C361" s="15" t="s">
        <v>1785</v>
      </c>
      <c r="D361" s="16"/>
      <c r="E361" s="17"/>
      <c r="F361" s="18" t="s">
        <v>1855</v>
      </c>
      <c r="G361" s="18">
        <v>17319124</v>
      </c>
      <c r="H361" s="20">
        <v>126.55</v>
      </c>
      <c r="I361" s="20">
        <v>2.75108695652174</v>
      </c>
      <c r="J361" s="18" t="s">
        <v>23</v>
      </c>
      <c r="K361" s="18" t="s">
        <v>24</v>
      </c>
      <c r="L361" s="36">
        <v>200</v>
      </c>
      <c r="M361" s="18">
        <v>30</v>
      </c>
      <c r="N361" s="37" t="s">
        <v>1856</v>
      </c>
      <c r="O361" s="38"/>
    </row>
    <row r="362" spans="1:15">
      <c r="A362" s="14">
        <v>360</v>
      </c>
      <c r="B362" s="15" t="s">
        <v>16</v>
      </c>
      <c r="C362" s="15" t="s">
        <v>1785</v>
      </c>
      <c r="D362" s="16"/>
      <c r="E362" s="17"/>
      <c r="F362" s="18" t="s">
        <v>1857</v>
      </c>
      <c r="G362" s="18">
        <v>17319122</v>
      </c>
      <c r="H362" s="20">
        <v>124.05</v>
      </c>
      <c r="I362" s="20">
        <v>2.69673913043478</v>
      </c>
      <c r="J362" s="18" t="s">
        <v>28</v>
      </c>
      <c r="K362" s="18" t="s">
        <v>29</v>
      </c>
      <c r="L362" s="36">
        <v>100</v>
      </c>
      <c r="M362" s="18">
        <v>20</v>
      </c>
      <c r="N362" s="141" t="s">
        <v>1858</v>
      </c>
      <c r="O362" s="38"/>
    </row>
    <row r="363" spans="1:15">
      <c r="A363" s="14">
        <v>361</v>
      </c>
      <c r="B363" s="15" t="s">
        <v>16</v>
      </c>
      <c r="C363" s="15" t="s">
        <v>1785</v>
      </c>
      <c r="D363" s="16"/>
      <c r="E363" s="17"/>
      <c r="F363" s="18" t="s">
        <v>1859</v>
      </c>
      <c r="G363" s="18">
        <v>17319119</v>
      </c>
      <c r="H363" s="20">
        <v>120.85</v>
      </c>
      <c r="I363" s="20">
        <v>2.62717391304348</v>
      </c>
      <c r="J363" s="18" t="s">
        <v>33</v>
      </c>
      <c r="K363" s="18" t="s">
        <v>38</v>
      </c>
      <c r="L363" s="36"/>
      <c r="M363" s="18">
        <v>10</v>
      </c>
      <c r="N363" s="37"/>
      <c r="O363" s="38"/>
    </row>
    <row r="364" spans="1:15">
      <c r="A364" s="14">
        <v>362</v>
      </c>
      <c r="B364" s="15" t="s">
        <v>16</v>
      </c>
      <c r="C364" s="15" t="s">
        <v>1785</v>
      </c>
      <c r="D364" s="16"/>
      <c r="E364" s="17"/>
      <c r="F364" s="18" t="s">
        <v>1860</v>
      </c>
      <c r="G364" s="18">
        <v>17319126</v>
      </c>
      <c r="H364" s="20">
        <v>120.35</v>
      </c>
      <c r="I364" s="20">
        <v>2.61630434782609</v>
      </c>
      <c r="J364" s="18" t="s">
        <v>37</v>
      </c>
      <c r="K364" s="18" t="s">
        <v>38</v>
      </c>
      <c r="L364" s="36"/>
      <c r="M364" s="18">
        <v>10</v>
      </c>
      <c r="N364" s="37"/>
      <c r="O364" s="38"/>
    </row>
    <row r="365" spans="1:15">
      <c r="A365" s="14">
        <v>363</v>
      </c>
      <c r="B365" s="15" t="s">
        <v>16</v>
      </c>
      <c r="C365" s="15" t="s">
        <v>1785</v>
      </c>
      <c r="D365" s="16"/>
      <c r="E365" s="17"/>
      <c r="F365" s="18" t="s">
        <v>1861</v>
      </c>
      <c r="G365" s="18">
        <v>17319123</v>
      </c>
      <c r="H365" s="20">
        <v>118.65</v>
      </c>
      <c r="I365" s="20">
        <v>2.57934782608696</v>
      </c>
      <c r="J365" s="18" t="s">
        <v>41</v>
      </c>
      <c r="K365" s="18" t="s">
        <v>38</v>
      </c>
      <c r="L365" s="36"/>
      <c r="M365" s="18">
        <v>10</v>
      </c>
      <c r="N365" s="37"/>
      <c r="O365" s="38"/>
    </row>
    <row r="366" spans="1:15">
      <c r="A366" s="14">
        <v>364</v>
      </c>
      <c r="B366" s="15" t="s">
        <v>16</v>
      </c>
      <c r="C366" s="15" t="s">
        <v>1785</v>
      </c>
      <c r="D366" s="16"/>
      <c r="E366" s="17"/>
      <c r="F366" s="18" t="s">
        <v>1862</v>
      </c>
      <c r="G366" s="18">
        <v>17319127</v>
      </c>
      <c r="H366" s="20">
        <v>118.25</v>
      </c>
      <c r="I366" s="20">
        <v>2.57065217391304</v>
      </c>
      <c r="J366" s="18" t="s">
        <v>44</v>
      </c>
      <c r="K366" s="18" t="s">
        <v>38</v>
      </c>
      <c r="L366" s="36"/>
      <c r="M366" s="18">
        <v>10</v>
      </c>
      <c r="N366" s="37"/>
      <c r="O366" s="38"/>
    </row>
    <row r="367" spans="1:15">
      <c r="A367" s="14">
        <v>365</v>
      </c>
      <c r="B367" s="15" t="s">
        <v>16</v>
      </c>
      <c r="C367" s="15" t="s">
        <v>1785</v>
      </c>
      <c r="D367" s="16"/>
      <c r="E367" s="17"/>
      <c r="F367" s="18" t="s">
        <v>1863</v>
      </c>
      <c r="G367" s="18">
        <v>17319109</v>
      </c>
      <c r="H367" s="20">
        <v>114.45</v>
      </c>
      <c r="I367" s="20">
        <v>2.48804347826087</v>
      </c>
      <c r="J367" s="18" t="s">
        <v>47</v>
      </c>
      <c r="K367" s="18" t="s">
        <v>38</v>
      </c>
      <c r="L367" s="36"/>
      <c r="M367" s="18">
        <v>10</v>
      </c>
      <c r="N367" s="37"/>
      <c r="O367" s="38"/>
    </row>
    <row r="368" spans="1:15">
      <c r="A368" s="14">
        <v>366</v>
      </c>
      <c r="B368" s="15" t="s">
        <v>16</v>
      </c>
      <c r="C368" s="15" t="s">
        <v>1785</v>
      </c>
      <c r="D368" s="16"/>
      <c r="E368" s="17"/>
      <c r="F368" s="18" t="s">
        <v>1864</v>
      </c>
      <c r="G368" s="18">
        <v>17319133</v>
      </c>
      <c r="H368" s="20">
        <v>113.05</v>
      </c>
      <c r="I368" s="20">
        <v>2.45760869565217</v>
      </c>
      <c r="J368" s="18" t="s">
        <v>50</v>
      </c>
      <c r="K368" s="18" t="s">
        <v>38</v>
      </c>
      <c r="L368" s="36"/>
      <c r="M368" s="18">
        <v>10</v>
      </c>
      <c r="N368" s="37"/>
      <c r="O368" s="38"/>
    </row>
    <row r="369" spans="1:15">
      <c r="A369" s="14">
        <v>367</v>
      </c>
      <c r="B369" s="15" t="s">
        <v>16</v>
      </c>
      <c r="C369" s="15" t="s">
        <v>1785</v>
      </c>
      <c r="D369" s="16"/>
      <c r="E369" s="17"/>
      <c r="F369" s="18" t="s">
        <v>1865</v>
      </c>
      <c r="G369" s="18">
        <v>17319129</v>
      </c>
      <c r="H369" s="20">
        <v>110.05</v>
      </c>
      <c r="I369" s="20">
        <v>2.39239130434783</v>
      </c>
      <c r="J369" s="18" t="s">
        <v>53</v>
      </c>
      <c r="K369" s="18" t="s">
        <v>38</v>
      </c>
      <c r="L369" s="36"/>
      <c r="M369" s="18">
        <v>10</v>
      </c>
      <c r="N369" s="37"/>
      <c r="O369" s="38"/>
    </row>
    <row r="370" spans="1:15">
      <c r="A370" s="14">
        <v>368</v>
      </c>
      <c r="B370" s="15" t="s">
        <v>16</v>
      </c>
      <c r="C370" s="15" t="s">
        <v>1785</v>
      </c>
      <c r="D370" s="16" t="s">
        <v>186</v>
      </c>
      <c r="E370" s="17">
        <v>30</v>
      </c>
      <c r="F370" s="18" t="s">
        <v>1866</v>
      </c>
      <c r="G370" s="18">
        <v>17319207</v>
      </c>
      <c r="H370" s="20">
        <v>156.6</v>
      </c>
      <c r="I370" s="20">
        <v>3.40434782608696</v>
      </c>
      <c r="J370" s="18">
        <v>1</v>
      </c>
      <c r="K370" s="18" t="s">
        <v>20</v>
      </c>
      <c r="L370" s="36">
        <v>300</v>
      </c>
      <c r="M370" s="18">
        <v>50</v>
      </c>
      <c r="N370" s="37" t="s">
        <v>1867</v>
      </c>
      <c r="O370" s="38"/>
    </row>
    <row r="371" spans="1:15">
      <c r="A371" s="14">
        <v>369</v>
      </c>
      <c r="B371" s="15" t="s">
        <v>16</v>
      </c>
      <c r="C371" s="15" t="s">
        <v>1785</v>
      </c>
      <c r="D371" s="16"/>
      <c r="E371" s="17"/>
      <c r="F371" s="18" t="s">
        <v>1868</v>
      </c>
      <c r="G371" s="18">
        <v>17319224</v>
      </c>
      <c r="H371" s="20">
        <v>144.4</v>
      </c>
      <c r="I371" s="20">
        <v>3.13913043478261</v>
      </c>
      <c r="J371" s="18" t="s">
        <v>23</v>
      </c>
      <c r="K371" s="18" t="s">
        <v>24</v>
      </c>
      <c r="L371" s="36">
        <v>200</v>
      </c>
      <c r="M371" s="18">
        <v>30</v>
      </c>
      <c r="N371" s="141" t="s">
        <v>1869</v>
      </c>
      <c r="O371" s="38"/>
    </row>
    <row r="372" spans="1:15">
      <c r="A372" s="14">
        <v>370</v>
      </c>
      <c r="B372" s="15" t="s">
        <v>16</v>
      </c>
      <c r="C372" s="15" t="s">
        <v>1785</v>
      </c>
      <c r="D372" s="16"/>
      <c r="E372" s="17"/>
      <c r="F372" s="18" t="s">
        <v>1870</v>
      </c>
      <c r="G372" s="18">
        <v>17319225</v>
      </c>
      <c r="H372" s="20">
        <v>143.7</v>
      </c>
      <c r="I372" s="20">
        <v>3.12391304347826</v>
      </c>
      <c r="J372" s="18" t="s">
        <v>28</v>
      </c>
      <c r="K372" s="18" t="s">
        <v>29</v>
      </c>
      <c r="L372" s="36">
        <v>100</v>
      </c>
      <c r="M372" s="18">
        <v>20</v>
      </c>
      <c r="N372" s="141" t="s">
        <v>1871</v>
      </c>
      <c r="O372" s="38"/>
    </row>
    <row r="373" spans="1:15">
      <c r="A373" s="14">
        <v>371</v>
      </c>
      <c r="B373" s="15" t="s">
        <v>16</v>
      </c>
      <c r="C373" s="15" t="s">
        <v>1785</v>
      </c>
      <c r="D373" s="16"/>
      <c r="E373" s="17"/>
      <c r="F373" s="18" t="s">
        <v>1872</v>
      </c>
      <c r="G373" s="18">
        <v>17319226</v>
      </c>
      <c r="H373" s="20">
        <v>140.8</v>
      </c>
      <c r="I373" s="20">
        <v>3.06086956521739</v>
      </c>
      <c r="J373" s="18" t="s">
        <v>33</v>
      </c>
      <c r="K373" s="18" t="s">
        <v>38</v>
      </c>
      <c r="L373" s="36"/>
      <c r="M373" s="18">
        <v>10</v>
      </c>
      <c r="N373" s="37"/>
      <c r="O373" s="38"/>
    </row>
    <row r="374" spans="1:15">
      <c r="A374" s="14">
        <v>372</v>
      </c>
      <c r="B374" s="15" t="s">
        <v>16</v>
      </c>
      <c r="C374" s="15" t="s">
        <v>1785</v>
      </c>
      <c r="D374" s="16"/>
      <c r="E374" s="17"/>
      <c r="F374" s="18" t="s">
        <v>1873</v>
      </c>
      <c r="G374" s="18">
        <v>17319223</v>
      </c>
      <c r="H374" s="20">
        <v>138.6</v>
      </c>
      <c r="I374" s="20">
        <v>3.01304347826087</v>
      </c>
      <c r="J374" s="18" t="s">
        <v>37</v>
      </c>
      <c r="K374" s="18" t="s">
        <v>38</v>
      </c>
      <c r="L374" s="36"/>
      <c r="M374" s="18">
        <v>10</v>
      </c>
      <c r="N374" s="37"/>
      <c r="O374" s="38"/>
    </row>
    <row r="375" spans="1:15">
      <c r="A375" s="14">
        <v>373</v>
      </c>
      <c r="B375" s="15" t="s">
        <v>16</v>
      </c>
      <c r="C375" s="15" t="s">
        <v>1785</v>
      </c>
      <c r="D375" s="16"/>
      <c r="E375" s="17"/>
      <c r="F375" s="18" t="s">
        <v>1874</v>
      </c>
      <c r="G375" s="18">
        <v>17319227</v>
      </c>
      <c r="H375" s="20">
        <v>134.4</v>
      </c>
      <c r="I375" s="20">
        <v>2.92173913043478</v>
      </c>
      <c r="J375" s="18" t="s">
        <v>41</v>
      </c>
      <c r="K375" s="18" t="s">
        <v>38</v>
      </c>
      <c r="L375" s="36"/>
      <c r="M375" s="18">
        <v>10</v>
      </c>
      <c r="N375" s="37"/>
      <c r="O375" s="38"/>
    </row>
    <row r="376" spans="1:15">
      <c r="A376" s="14">
        <v>374</v>
      </c>
      <c r="B376" s="15" t="s">
        <v>16</v>
      </c>
      <c r="C376" s="15" t="s">
        <v>1785</v>
      </c>
      <c r="D376" s="16"/>
      <c r="E376" s="17"/>
      <c r="F376" s="18" t="s">
        <v>1875</v>
      </c>
      <c r="G376" s="18">
        <v>17319232</v>
      </c>
      <c r="H376" s="20">
        <v>132.5</v>
      </c>
      <c r="I376" s="20">
        <v>2.8804347826087</v>
      </c>
      <c r="J376" s="18" t="s">
        <v>44</v>
      </c>
      <c r="K376" s="18" t="s">
        <v>38</v>
      </c>
      <c r="L376" s="36"/>
      <c r="M376" s="18">
        <v>10</v>
      </c>
      <c r="N376" s="37"/>
      <c r="O376" s="38"/>
    </row>
    <row r="377" spans="1:15">
      <c r="A377" s="14">
        <v>375</v>
      </c>
      <c r="B377" s="15" t="s">
        <v>16</v>
      </c>
      <c r="C377" s="15" t="s">
        <v>1785</v>
      </c>
      <c r="D377" s="16"/>
      <c r="E377" s="17"/>
      <c r="F377" s="18" t="s">
        <v>1876</v>
      </c>
      <c r="G377" s="18">
        <v>17319212</v>
      </c>
      <c r="H377" s="20">
        <v>121.7</v>
      </c>
      <c r="I377" s="20">
        <v>2.64565217391304</v>
      </c>
      <c r="J377" s="18" t="s">
        <v>47</v>
      </c>
      <c r="K377" s="18" t="s">
        <v>38</v>
      </c>
      <c r="L377" s="36"/>
      <c r="M377" s="18">
        <v>10</v>
      </c>
      <c r="N377" s="37"/>
      <c r="O377" s="38"/>
    </row>
    <row r="378" spans="1:15">
      <c r="A378" s="14">
        <v>376</v>
      </c>
      <c r="B378" s="15" t="s">
        <v>938</v>
      </c>
      <c r="C378" s="15" t="s">
        <v>1143</v>
      </c>
      <c r="D378" s="23" t="s">
        <v>939</v>
      </c>
      <c r="E378" s="24">
        <v>43</v>
      </c>
      <c r="F378" s="18" t="s">
        <v>1877</v>
      </c>
      <c r="G378" s="18" t="s">
        <v>1878</v>
      </c>
      <c r="H378" s="20">
        <v>134.3</v>
      </c>
      <c r="I378" s="20">
        <v>2.98444444444444</v>
      </c>
      <c r="J378" s="18">
        <v>1</v>
      </c>
      <c r="K378" s="18" t="s">
        <v>20</v>
      </c>
      <c r="L378" s="36">
        <v>300</v>
      </c>
      <c r="M378" s="18">
        <v>50</v>
      </c>
      <c r="N378" s="37" t="s">
        <v>1879</v>
      </c>
      <c r="O378" s="38"/>
    </row>
    <row r="379" spans="1:15">
      <c r="A379" s="14">
        <v>377</v>
      </c>
      <c r="B379" s="15" t="s">
        <v>938</v>
      </c>
      <c r="C379" s="15" t="s">
        <v>1143</v>
      </c>
      <c r="D379" s="23"/>
      <c r="E379" s="24"/>
      <c r="F379" s="18" t="s">
        <v>1880</v>
      </c>
      <c r="G379" s="18" t="s">
        <v>1881</v>
      </c>
      <c r="H379" s="20">
        <v>131.6</v>
      </c>
      <c r="I379" s="20">
        <v>2.92444444444444</v>
      </c>
      <c r="J379" s="18" t="s">
        <v>23</v>
      </c>
      <c r="K379" s="18" t="s">
        <v>24</v>
      </c>
      <c r="L379" s="36">
        <v>200</v>
      </c>
      <c r="M379" s="18">
        <v>30</v>
      </c>
      <c r="N379" s="37" t="s">
        <v>1882</v>
      </c>
      <c r="O379" s="38"/>
    </row>
    <row r="380" spans="1:15">
      <c r="A380" s="14">
        <v>378</v>
      </c>
      <c r="B380" s="15" t="s">
        <v>938</v>
      </c>
      <c r="C380" s="15" t="s">
        <v>1143</v>
      </c>
      <c r="D380" s="23"/>
      <c r="E380" s="24"/>
      <c r="F380" s="18" t="s">
        <v>1883</v>
      </c>
      <c r="G380" s="18" t="s">
        <v>1884</v>
      </c>
      <c r="H380" s="20">
        <v>130.6</v>
      </c>
      <c r="I380" s="20">
        <v>2.90222222222222</v>
      </c>
      <c r="J380" s="18" t="s">
        <v>28</v>
      </c>
      <c r="K380" s="18" t="s">
        <v>29</v>
      </c>
      <c r="L380" s="36">
        <v>100</v>
      </c>
      <c r="M380" s="18">
        <v>20</v>
      </c>
      <c r="N380" s="37" t="s">
        <v>1885</v>
      </c>
      <c r="O380" s="38"/>
    </row>
    <row r="381" spans="1:15">
      <c r="A381" s="14">
        <v>379</v>
      </c>
      <c r="B381" s="15" t="s">
        <v>938</v>
      </c>
      <c r="C381" s="15" t="s">
        <v>1143</v>
      </c>
      <c r="D381" s="23"/>
      <c r="E381" s="24"/>
      <c r="F381" s="18" t="s">
        <v>1886</v>
      </c>
      <c r="G381" s="18" t="s">
        <v>1887</v>
      </c>
      <c r="H381" s="20">
        <v>130</v>
      </c>
      <c r="I381" s="20">
        <v>2.88888888888889</v>
      </c>
      <c r="J381" s="18" t="s">
        <v>33</v>
      </c>
      <c r="K381" s="18" t="s">
        <v>29</v>
      </c>
      <c r="L381" s="36">
        <v>100</v>
      </c>
      <c r="M381" s="18">
        <v>20</v>
      </c>
      <c r="N381" s="37" t="s">
        <v>1888</v>
      </c>
      <c r="O381" s="38"/>
    </row>
    <row r="382" spans="1:15">
      <c r="A382" s="14">
        <v>380</v>
      </c>
      <c r="B382" s="15" t="s">
        <v>938</v>
      </c>
      <c r="C382" s="15" t="s">
        <v>1143</v>
      </c>
      <c r="D382" s="23"/>
      <c r="E382" s="24"/>
      <c r="F382" s="18" t="s">
        <v>1889</v>
      </c>
      <c r="G382" s="18" t="s">
        <v>1890</v>
      </c>
      <c r="H382" s="20">
        <v>125.3</v>
      </c>
      <c r="I382" s="20">
        <v>2.78444444444444</v>
      </c>
      <c r="J382" s="18" t="s">
        <v>37</v>
      </c>
      <c r="K382" s="18" t="s">
        <v>38</v>
      </c>
      <c r="L382" s="36"/>
      <c r="M382" s="18">
        <v>10</v>
      </c>
      <c r="N382" s="37"/>
      <c r="O382" s="38"/>
    </row>
    <row r="383" spans="1:15">
      <c r="A383" s="14">
        <v>381</v>
      </c>
      <c r="B383" s="15" t="s">
        <v>938</v>
      </c>
      <c r="C383" s="15" t="s">
        <v>1143</v>
      </c>
      <c r="D383" s="23"/>
      <c r="E383" s="24"/>
      <c r="F383" s="18" t="s">
        <v>1891</v>
      </c>
      <c r="G383" s="18" t="s">
        <v>1892</v>
      </c>
      <c r="H383" s="20">
        <v>124</v>
      </c>
      <c r="I383" s="20">
        <v>2.75555555555555</v>
      </c>
      <c r="J383" s="18" t="s">
        <v>41</v>
      </c>
      <c r="K383" s="18" t="s">
        <v>38</v>
      </c>
      <c r="L383" s="36"/>
      <c r="M383" s="18">
        <v>10</v>
      </c>
      <c r="N383" s="37"/>
      <c r="O383" s="38"/>
    </row>
    <row r="384" spans="1:15">
      <c r="A384" s="14">
        <v>382</v>
      </c>
      <c r="B384" s="15" t="s">
        <v>938</v>
      </c>
      <c r="C384" s="15" t="s">
        <v>1143</v>
      </c>
      <c r="D384" s="23"/>
      <c r="E384" s="24"/>
      <c r="F384" s="18" t="s">
        <v>1893</v>
      </c>
      <c r="G384" s="18" t="s">
        <v>1894</v>
      </c>
      <c r="H384" s="20">
        <v>123.8</v>
      </c>
      <c r="I384" s="20">
        <v>2.75111111111111</v>
      </c>
      <c r="J384" s="18" t="s">
        <v>44</v>
      </c>
      <c r="K384" s="18" t="s">
        <v>38</v>
      </c>
      <c r="L384" s="36"/>
      <c r="M384" s="18">
        <v>10</v>
      </c>
      <c r="N384" s="37"/>
      <c r="O384" s="38"/>
    </row>
    <row r="385" spans="1:15">
      <c r="A385" s="14">
        <v>383</v>
      </c>
      <c r="B385" s="15" t="s">
        <v>938</v>
      </c>
      <c r="C385" s="15" t="s">
        <v>1143</v>
      </c>
      <c r="D385" s="23"/>
      <c r="E385" s="24"/>
      <c r="F385" s="18" t="s">
        <v>1895</v>
      </c>
      <c r="G385" s="18" t="s">
        <v>1896</v>
      </c>
      <c r="H385" s="20">
        <v>100.15</v>
      </c>
      <c r="I385" s="20">
        <v>2.22555555555556</v>
      </c>
      <c r="J385" s="18" t="s">
        <v>47</v>
      </c>
      <c r="K385" s="18" t="s">
        <v>38</v>
      </c>
      <c r="L385" s="36"/>
      <c r="M385" s="18">
        <v>10</v>
      </c>
      <c r="N385" s="37"/>
      <c r="O385" s="38"/>
    </row>
    <row r="386" spans="1:15">
      <c r="A386" s="14">
        <v>384</v>
      </c>
      <c r="B386" s="15" t="s">
        <v>938</v>
      </c>
      <c r="C386" s="15" t="s">
        <v>1143</v>
      </c>
      <c r="D386" s="23"/>
      <c r="E386" s="24"/>
      <c r="F386" s="18" t="s">
        <v>1897</v>
      </c>
      <c r="G386" s="18" t="s">
        <v>1898</v>
      </c>
      <c r="H386" s="20">
        <v>98</v>
      </c>
      <c r="I386" s="20">
        <v>2.17777777777778</v>
      </c>
      <c r="J386" s="18" t="s">
        <v>50</v>
      </c>
      <c r="K386" s="18" t="s">
        <v>38</v>
      </c>
      <c r="L386" s="36"/>
      <c r="M386" s="18">
        <v>10</v>
      </c>
      <c r="N386" s="37"/>
      <c r="O386" s="38"/>
    </row>
    <row r="387" spans="1:15">
      <c r="A387" s="14">
        <v>385</v>
      </c>
      <c r="B387" s="15" t="s">
        <v>938</v>
      </c>
      <c r="C387" s="15" t="s">
        <v>1143</v>
      </c>
      <c r="D387" s="23" t="s">
        <v>968</v>
      </c>
      <c r="E387" s="24">
        <v>41</v>
      </c>
      <c r="F387" s="18" t="s">
        <v>1899</v>
      </c>
      <c r="G387" s="18" t="s">
        <v>1900</v>
      </c>
      <c r="H387" s="20">
        <v>143.65</v>
      </c>
      <c r="I387" s="20">
        <v>3.19222222222222</v>
      </c>
      <c r="J387" s="18">
        <v>1</v>
      </c>
      <c r="K387" s="18" t="s">
        <v>20</v>
      </c>
      <c r="L387" s="36">
        <v>300</v>
      </c>
      <c r="M387" s="18">
        <v>50</v>
      </c>
      <c r="N387" s="37" t="s">
        <v>1901</v>
      </c>
      <c r="O387" s="38"/>
    </row>
    <row r="388" spans="1:15">
      <c r="A388" s="14">
        <v>386</v>
      </c>
      <c r="B388" s="15" t="s">
        <v>938</v>
      </c>
      <c r="C388" s="15" t="s">
        <v>1143</v>
      </c>
      <c r="D388" s="23"/>
      <c r="E388" s="24"/>
      <c r="F388" s="18" t="s">
        <v>1902</v>
      </c>
      <c r="G388" s="18" t="s">
        <v>1903</v>
      </c>
      <c r="H388" s="20">
        <v>129.8</v>
      </c>
      <c r="I388" s="20">
        <v>2.88444444444444</v>
      </c>
      <c r="J388" s="18" t="s">
        <v>23</v>
      </c>
      <c r="K388" s="18" t="s">
        <v>24</v>
      </c>
      <c r="L388" s="36">
        <v>200</v>
      </c>
      <c r="M388" s="18">
        <v>30</v>
      </c>
      <c r="N388" s="37" t="s">
        <v>1904</v>
      </c>
      <c r="O388" s="38"/>
    </row>
    <row r="389" spans="1:15">
      <c r="A389" s="14">
        <v>387</v>
      </c>
      <c r="B389" s="15" t="s">
        <v>938</v>
      </c>
      <c r="C389" s="15" t="s">
        <v>1143</v>
      </c>
      <c r="D389" s="23"/>
      <c r="E389" s="24"/>
      <c r="F389" s="18" t="s">
        <v>1905</v>
      </c>
      <c r="G389" s="18" t="s">
        <v>1906</v>
      </c>
      <c r="H389" s="20">
        <v>128.3</v>
      </c>
      <c r="I389" s="20">
        <v>2.85111111111111</v>
      </c>
      <c r="J389" s="18" t="s">
        <v>28</v>
      </c>
      <c r="K389" s="18" t="s">
        <v>29</v>
      </c>
      <c r="L389" s="36">
        <v>100</v>
      </c>
      <c r="M389" s="18">
        <v>20</v>
      </c>
      <c r="N389" s="37" t="s">
        <v>1907</v>
      </c>
      <c r="O389" s="38"/>
    </row>
    <row r="390" spans="1:15">
      <c r="A390" s="14">
        <v>388</v>
      </c>
      <c r="B390" s="15" t="s">
        <v>938</v>
      </c>
      <c r="C390" s="15" t="s">
        <v>1143</v>
      </c>
      <c r="D390" s="23"/>
      <c r="E390" s="24"/>
      <c r="F390" s="18" t="s">
        <v>1908</v>
      </c>
      <c r="G390" s="18" t="s">
        <v>1909</v>
      </c>
      <c r="H390" s="20">
        <v>127.1</v>
      </c>
      <c r="I390" s="20">
        <v>2.82444444444444</v>
      </c>
      <c r="J390" s="18" t="s">
        <v>33</v>
      </c>
      <c r="K390" s="18" t="s">
        <v>29</v>
      </c>
      <c r="L390" s="36">
        <v>100</v>
      </c>
      <c r="M390" s="18">
        <v>20</v>
      </c>
      <c r="N390" s="37" t="s">
        <v>1910</v>
      </c>
      <c r="O390" s="38"/>
    </row>
    <row r="391" spans="1:15">
      <c r="A391" s="14">
        <v>389</v>
      </c>
      <c r="B391" s="15" t="s">
        <v>938</v>
      </c>
      <c r="C391" s="15" t="s">
        <v>1143</v>
      </c>
      <c r="D391" s="23"/>
      <c r="E391" s="24"/>
      <c r="F391" s="18" t="s">
        <v>1911</v>
      </c>
      <c r="G391" s="18" t="s">
        <v>1912</v>
      </c>
      <c r="H391" s="20">
        <v>121.9</v>
      </c>
      <c r="I391" s="20">
        <v>2.70888888888889</v>
      </c>
      <c r="J391" s="18" t="s">
        <v>37</v>
      </c>
      <c r="K391" s="18" t="s">
        <v>38</v>
      </c>
      <c r="L391" s="36"/>
      <c r="M391" s="18">
        <v>10</v>
      </c>
      <c r="N391" s="37"/>
      <c r="O391" s="38"/>
    </row>
    <row r="392" spans="1:15">
      <c r="A392" s="14">
        <v>390</v>
      </c>
      <c r="B392" s="15" t="s">
        <v>938</v>
      </c>
      <c r="C392" s="15" t="s">
        <v>1143</v>
      </c>
      <c r="D392" s="23"/>
      <c r="E392" s="24"/>
      <c r="F392" s="18" t="s">
        <v>1913</v>
      </c>
      <c r="G392" s="18" t="s">
        <v>1914</v>
      </c>
      <c r="H392" s="20">
        <v>120.6</v>
      </c>
      <c r="I392" s="20">
        <v>2.68</v>
      </c>
      <c r="J392" s="18" t="s">
        <v>41</v>
      </c>
      <c r="K392" s="18" t="s">
        <v>38</v>
      </c>
      <c r="L392" s="36"/>
      <c r="M392" s="18">
        <v>10</v>
      </c>
      <c r="N392" s="37"/>
      <c r="O392" s="38"/>
    </row>
    <row r="393" spans="1:15">
      <c r="A393" s="14">
        <v>391</v>
      </c>
      <c r="B393" s="15" t="s">
        <v>938</v>
      </c>
      <c r="C393" s="15" t="s">
        <v>1143</v>
      </c>
      <c r="D393" s="23"/>
      <c r="E393" s="24"/>
      <c r="F393" s="18" t="s">
        <v>1915</v>
      </c>
      <c r="G393" s="18" t="s">
        <v>1916</v>
      </c>
      <c r="H393" s="20">
        <v>119.55</v>
      </c>
      <c r="I393" s="20">
        <v>2.65666666666667</v>
      </c>
      <c r="J393" s="18" t="s">
        <v>44</v>
      </c>
      <c r="K393" s="18" t="s">
        <v>38</v>
      </c>
      <c r="L393" s="36"/>
      <c r="M393" s="18">
        <v>10</v>
      </c>
      <c r="N393" s="37"/>
      <c r="O393" s="38"/>
    </row>
    <row r="394" spans="1:15">
      <c r="A394" s="14">
        <v>392</v>
      </c>
      <c r="B394" s="15" t="s">
        <v>938</v>
      </c>
      <c r="C394" s="15" t="s">
        <v>1143</v>
      </c>
      <c r="D394" s="23"/>
      <c r="E394" s="24"/>
      <c r="F394" s="18" t="s">
        <v>1917</v>
      </c>
      <c r="G394" s="18" t="s">
        <v>1918</v>
      </c>
      <c r="H394" s="20">
        <v>111.25</v>
      </c>
      <c r="I394" s="20">
        <v>2.47222222222222</v>
      </c>
      <c r="J394" s="18" t="s">
        <v>47</v>
      </c>
      <c r="K394" s="18" t="s">
        <v>38</v>
      </c>
      <c r="L394" s="36"/>
      <c r="M394" s="18">
        <v>10</v>
      </c>
      <c r="N394" s="37"/>
      <c r="O394" s="38"/>
    </row>
    <row r="395" spans="1:15">
      <c r="A395" s="14">
        <v>393</v>
      </c>
      <c r="B395" s="15" t="s">
        <v>938</v>
      </c>
      <c r="C395" s="15" t="s">
        <v>1143</v>
      </c>
      <c r="D395" s="75" t="s">
        <v>991</v>
      </c>
      <c r="E395" s="75">
        <v>36</v>
      </c>
      <c r="F395" s="18" t="s">
        <v>1919</v>
      </c>
      <c r="G395" s="18" t="s">
        <v>1920</v>
      </c>
      <c r="H395" s="20">
        <v>134.6</v>
      </c>
      <c r="I395" s="20">
        <v>3.05909090909091</v>
      </c>
      <c r="J395" s="18" t="s">
        <v>994</v>
      </c>
      <c r="K395" s="18" t="s">
        <v>20</v>
      </c>
      <c r="L395" s="36">
        <v>200</v>
      </c>
      <c r="M395" s="18">
        <v>30</v>
      </c>
      <c r="N395" s="37" t="s">
        <v>1921</v>
      </c>
      <c r="O395" s="38"/>
    </row>
    <row r="396" spans="1:15">
      <c r="A396" s="14">
        <v>394</v>
      </c>
      <c r="B396" s="15" t="s">
        <v>938</v>
      </c>
      <c r="C396" s="15" t="s">
        <v>1143</v>
      </c>
      <c r="D396" s="75"/>
      <c r="E396" s="75"/>
      <c r="F396" s="18" t="s">
        <v>1922</v>
      </c>
      <c r="G396" s="18" t="s">
        <v>1923</v>
      </c>
      <c r="H396" s="20">
        <v>132.65</v>
      </c>
      <c r="I396" s="20">
        <v>3.01477272727273</v>
      </c>
      <c r="J396" s="18" t="s">
        <v>23</v>
      </c>
      <c r="K396" s="18" t="s">
        <v>24</v>
      </c>
      <c r="L396" s="36">
        <v>300</v>
      </c>
      <c r="M396" s="18">
        <v>50</v>
      </c>
      <c r="N396" s="37" t="s">
        <v>1924</v>
      </c>
      <c r="O396" s="38"/>
    </row>
    <row r="397" spans="1:15">
      <c r="A397" s="14">
        <v>395</v>
      </c>
      <c r="B397" s="15" t="s">
        <v>938</v>
      </c>
      <c r="C397" s="15" t="s">
        <v>1143</v>
      </c>
      <c r="D397" s="75"/>
      <c r="E397" s="75"/>
      <c r="F397" s="18" t="s">
        <v>1925</v>
      </c>
      <c r="G397" s="18" t="s">
        <v>1926</v>
      </c>
      <c r="H397" s="20">
        <v>113.1</v>
      </c>
      <c r="I397" s="20">
        <v>2.57045454545455</v>
      </c>
      <c r="J397" s="18" t="s">
        <v>28</v>
      </c>
      <c r="K397" s="18" t="s">
        <v>29</v>
      </c>
      <c r="L397" s="36">
        <v>100</v>
      </c>
      <c r="M397" s="18">
        <v>20</v>
      </c>
      <c r="N397" s="37" t="s">
        <v>1927</v>
      </c>
      <c r="O397" s="38"/>
    </row>
    <row r="398" spans="1:15">
      <c r="A398" s="14">
        <v>396</v>
      </c>
      <c r="B398" s="15" t="s">
        <v>938</v>
      </c>
      <c r="C398" s="15" t="s">
        <v>1143</v>
      </c>
      <c r="D398" s="75"/>
      <c r="E398" s="75"/>
      <c r="F398" s="18" t="s">
        <v>1928</v>
      </c>
      <c r="G398" s="18" t="s">
        <v>1929</v>
      </c>
      <c r="H398" s="20">
        <v>112.35</v>
      </c>
      <c r="I398" s="20">
        <v>2.55340909090909</v>
      </c>
      <c r="J398" s="18" t="s">
        <v>33</v>
      </c>
      <c r="K398" s="18" t="s">
        <v>38</v>
      </c>
      <c r="L398" s="36"/>
      <c r="M398" s="18">
        <v>10</v>
      </c>
      <c r="N398" s="37"/>
      <c r="O398" s="38"/>
    </row>
    <row r="399" spans="1:15">
      <c r="A399" s="14">
        <v>397</v>
      </c>
      <c r="B399" s="15" t="s">
        <v>938</v>
      </c>
      <c r="C399" s="15" t="s">
        <v>1143</v>
      </c>
      <c r="D399" s="75"/>
      <c r="E399" s="75"/>
      <c r="F399" s="18" t="s">
        <v>1930</v>
      </c>
      <c r="G399" s="18" t="s">
        <v>1931</v>
      </c>
      <c r="H399" s="20">
        <v>111.2</v>
      </c>
      <c r="I399" s="20">
        <v>2.52727272727273</v>
      </c>
      <c r="J399" s="18" t="s">
        <v>37</v>
      </c>
      <c r="K399" s="18" t="s">
        <v>38</v>
      </c>
      <c r="L399" s="36"/>
      <c r="M399" s="18">
        <v>10</v>
      </c>
      <c r="N399" s="37"/>
      <c r="O399" s="38"/>
    </row>
    <row r="400" spans="1:15">
      <c r="A400" s="14">
        <v>398</v>
      </c>
      <c r="B400" s="15" t="s">
        <v>938</v>
      </c>
      <c r="C400" s="15" t="s">
        <v>1143</v>
      </c>
      <c r="D400" s="75"/>
      <c r="E400" s="75"/>
      <c r="F400" s="18" t="s">
        <v>1886</v>
      </c>
      <c r="G400" s="18" t="s">
        <v>1932</v>
      </c>
      <c r="H400" s="20">
        <v>100.15</v>
      </c>
      <c r="I400" s="20">
        <v>2.27613636363636</v>
      </c>
      <c r="J400" s="18" t="s">
        <v>41</v>
      </c>
      <c r="K400" s="18" t="s">
        <v>38</v>
      </c>
      <c r="L400" s="36"/>
      <c r="M400" s="18">
        <v>10</v>
      </c>
      <c r="N400" s="37"/>
      <c r="O400" s="38"/>
    </row>
    <row r="401" spans="1:15">
      <c r="A401" s="14">
        <v>399</v>
      </c>
      <c r="B401" s="15" t="s">
        <v>938</v>
      </c>
      <c r="C401" s="15" t="s">
        <v>1143</v>
      </c>
      <c r="D401" s="75"/>
      <c r="E401" s="75"/>
      <c r="F401" s="18" t="s">
        <v>1933</v>
      </c>
      <c r="G401" s="18" t="s">
        <v>1934</v>
      </c>
      <c r="H401" s="20">
        <v>92.5</v>
      </c>
      <c r="I401" s="20">
        <v>2.10227272727273</v>
      </c>
      <c r="J401" s="18" t="s">
        <v>44</v>
      </c>
      <c r="K401" s="18" t="s">
        <v>38</v>
      </c>
      <c r="L401" s="36"/>
      <c r="M401" s="18">
        <v>10</v>
      </c>
      <c r="N401" s="37"/>
      <c r="O401" s="38"/>
    </row>
    <row r="402" spans="1:15">
      <c r="A402" s="14">
        <v>400</v>
      </c>
      <c r="B402" s="15" t="s">
        <v>938</v>
      </c>
      <c r="C402" s="15" t="s">
        <v>1143</v>
      </c>
      <c r="D402" s="75" t="s">
        <v>1016</v>
      </c>
      <c r="E402" s="75">
        <v>35</v>
      </c>
      <c r="F402" s="18" t="s">
        <v>1935</v>
      </c>
      <c r="G402" s="18" t="s">
        <v>1936</v>
      </c>
      <c r="H402" s="20">
        <v>111.4</v>
      </c>
      <c r="I402" s="20">
        <v>2.53181818181818</v>
      </c>
      <c r="J402" s="18" t="s">
        <v>994</v>
      </c>
      <c r="K402" s="18" t="s">
        <v>20</v>
      </c>
      <c r="L402" s="36">
        <v>300</v>
      </c>
      <c r="M402" s="18">
        <v>50</v>
      </c>
      <c r="N402" s="37" t="s">
        <v>1937</v>
      </c>
      <c r="O402" s="38"/>
    </row>
    <row r="403" spans="1:15">
      <c r="A403" s="14">
        <v>401</v>
      </c>
      <c r="B403" s="15" t="s">
        <v>938</v>
      </c>
      <c r="C403" s="15" t="s">
        <v>1143</v>
      </c>
      <c r="D403" s="75"/>
      <c r="E403" s="75"/>
      <c r="F403" s="18" t="s">
        <v>1938</v>
      </c>
      <c r="G403" s="18" t="s">
        <v>1939</v>
      </c>
      <c r="H403" s="20">
        <v>109.2</v>
      </c>
      <c r="I403" s="20">
        <v>2.48181818181818</v>
      </c>
      <c r="J403" s="18" t="s">
        <v>23</v>
      </c>
      <c r="K403" s="18" t="s">
        <v>24</v>
      </c>
      <c r="L403" s="36">
        <v>200</v>
      </c>
      <c r="M403" s="18">
        <v>30</v>
      </c>
      <c r="N403" s="37" t="s">
        <v>1940</v>
      </c>
      <c r="O403" s="38"/>
    </row>
    <row r="404" spans="1:15">
      <c r="A404" s="14">
        <v>402</v>
      </c>
      <c r="B404" s="15" t="s">
        <v>938</v>
      </c>
      <c r="C404" s="15" t="s">
        <v>1143</v>
      </c>
      <c r="D404" s="75"/>
      <c r="E404" s="75"/>
      <c r="F404" s="18" t="s">
        <v>1941</v>
      </c>
      <c r="G404" s="18" t="s">
        <v>1942</v>
      </c>
      <c r="H404" s="20">
        <v>102.6</v>
      </c>
      <c r="I404" s="20">
        <v>2.33181818181818</v>
      </c>
      <c r="J404" s="18" t="s">
        <v>28</v>
      </c>
      <c r="K404" s="18" t="s">
        <v>29</v>
      </c>
      <c r="L404" s="36">
        <v>100</v>
      </c>
      <c r="M404" s="18">
        <v>20</v>
      </c>
      <c r="N404" s="37" t="s">
        <v>1943</v>
      </c>
      <c r="O404" s="38"/>
    </row>
    <row r="405" spans="1:15">
      <c r="A405" s="14">
        <v>403</v>
      </c>
      <c r="B405" s="15" t="s">
        <v>938</v>
      </c>
      <c r="C405" s="15" t="s">
        <v>1143</v>
      </c>
      <c r="D405" s="75"/>
      <c r="E405" s="75"/>
      <c r="F405" s="18" t="s">
        <v>1944</v>
      </c>
      <c r="G405" s="18" t="s">
        <v>1945</v>
      </c>
      <c r="H405" s="20">
        <v>96.65</v>
      </c>
      <c r="I405" s="20">
        <v>2.19659090909091</v>
      </c>
      <c r="J405" s="18" t="s">
        <v>33</v>
      </c>
      <c r="K405" s="18" t="s">
        <v>38</v>
      </c>
      <c r="L405" s="36"/>
      <c r="M405" s="18">
        <v>10</v>
      </c>
      <c r="N405" s="37"/>
      <c r="O405" s="38"/>
    </row>
    <row r="406" spans="1:15">
      <c r="A406" s="14">
        <v>404</v>
      </c>
      <c r="B406" s="15" t="s">
        <v>938</v>
      </c>
      <c r="C406" s="15" t="s">
        <v>1143</v>
      </c>
      <c r="D406" s="75"/>
      <c r="E406" s="75"/>
      <c r="F406" s="18" t="s">
        <v>1946</v>
      </c>
      <c r="G406" s="18" t="s">
        <v>1947</v>
      </c>
      <c r="H406" s="20">
        <v>93.7</v>
      </c>
      <c r="I406" s="20">
        <v>2.12954545454545</v>
      </c>
      <c r="J406" s="18" t="s">
        <v>37</v>
      </c>
      <c r="K406" s="18" t="s">
        <v>38</v>
      </c>
      <c r="L406" s="36"/>
      <c r="M406" s="18">
        <v>10</v>
      </c>
      <c r="N406" s="37"/>
      <c r="O406" s="38"/>
    </row>
    <row r="407" spans="1:15">
      <c r="A407" s="14">
        <v>405</v>
      </c>
      <c r="B407" s="15" t="s">
        <v>938</v>
      </c>
      <c r="C407" s="15" t="s">
        <v>1143</v>
      </c>
      <c r="D407" s="75"/>
      <c r="E407" s="75"/>
      <c r="F407" s="18" t="s">
        <v>1948</v>
      </c>
      <c r="G407" s="18" t="s">
        <v>1949</v>
      </c>
      <c r="H407" s="20">
        <v>82.65</v>
      </c>
      <c r="I407" s="20">
        <v>1.87840909090909</v>
      </c>
      <c r="J407" s="18" t="s">
        <v>41</v>
      </c>
      <c r="K407" s="18" t="s">
        <v>38</v>
      </c>
      <c r="L407" s="36"/>
      <c r="M407" s="18">
        <v>10</v>
      </c>
      <c r="N407" s="37"/>
      <c r="O407" s="38"/>
    </row>
    <row r="408" spans="1:15">
      <c r="A408" s="14">
        <v>406</v>
      </c>
      <c r="B408" s="15" t="s">
        <v>938</v>
      </c>
      <c r="C408" s="15" t="s">
        <v>1143</v>
      </c>
      <c r="D408" s="75"/>
      <c r="E408" s="75"/>
      <c r="F408" s="18" t="s">
        <v>1950</v>
      </c>
      <c r="G408" s="18" t="s">
        <v>1951</v>
      </c>
      <c r="H408" s="20">
        <v>78.95</v>
      </c>
      <c r="I408" s="20">
        <v>1.79431818181818</v>
      </c>
      <c r="J408" s="18" t="s">
        <v>44</v>
      </c>
      <c r="K408" s="18" t="s">
        <v>38</v>
      </c>
      <c r="L408" s="36"/>
      <c r="M408" s="18">
        <v>10</v>
      </c>
      <c r="N408" s="37"/>
      <c r="O408" s="38"/>
    </row>
    <row r="409" spans="1:15">
      <c r="A409" s="14">
        <v>407</v>
      </c>
      <c r="B409" s="15" t="s">
        <v>938</v>
      </c>
      <c r="C409" s="15" t="s">
        <v>1143</v>
      </c>
      <c r="D409" s="75" t="s">
        <v>1952</v>
      </c>
      <c r="E409" s="75">
        <v>36</v>
      </c>
      <c r="F409" s="18" t="s">
        <v>1286</v>
      </c>
      <c r="G409" s="18" t="s">
        <v>1953</v>
      </c>
      <c r="H409" s="20">
        <v>151.15</v>
      </c>
      <c r="I409" s="20">
        <v>3.51511627906977</v>
      </c>
      <c r="J409" s="18" t="s">
        <v>994</v>
      </c>
      <c r="K409" s="18" t="s">
        <v>20</v>
      </c>
      <c r="L409" s="36">
        <v>300</v>
      </c>
      <c r="M409" s="18">
        <v>50</v>
      </c>
      <c r="N409" s="37" t="s">
        <v>1954</v>
      </c>
      <c r="O409" s="38"/>
    </row>
    <row r="410" spans="1:15">
      <c r="A410" s="14">
        <v>408</v>
      </c>
      <c r="B410" s="15" t="s">
        <v>938</v>
      </c>
      <c r="C410" s="15" t="s">
        <v>1143</v>
      </c>
      <c r="D410" s="75"/>
      <c r="E410" s="75"/>
      <c r="F410" s="18" t="s">
        <v>1955</v>
      </c>
      <c r="G410" s="18" t="s">
        <v>1956</v>
      </c>
      <c r="H410" s="20">
        <v>147.8</v>
      </c>
      <c r="I410" s="20">
        <v>3.43720930232558</v>
      </c>
      <c r="J410" s="18" t="s">
        <v>23</v>
      </c>
      <c r="K410" s="18" t="s">
        <v>24</v>
      </c>
      <c r="L410" s="36">
        <v>200</v>
      </c>
      <c r="M410" s="18">
        <v>30</v>
      </c>
      <c r="N410" s="37" t="s">
        <v>1957</v>
      </c>
      <c r="O410" s="38"/>
    </row>
    <row r="411" spans="1:15">
      <c r="A411" s="14">
        <v>409</v>
      </c>
      <c r="B411" s="15" t="s">
        <v>938</v>
      </c>
      <c r="C411" s="15" t="s">
        <v>1143</v>
      </c>
      <c r="D411" s="75"/>
      <c r="E411" s="75"/>
      <c r="F411" s="18" t="s">
        <v>1958</v>
      </c>
      <c r="G411" s="18" t="s">
        <v>1959</v>
      </c>
      <c r="H411" s="20">
        <v>143.95</v>
      </c>
      <c r="I411" s="20">
        <v>3.34767441860465</v>
      </c>
      <c r="J411" s="18" t="s">
        <v>28</v>
      </c>
      <c r="K411" s="18" t="s">
        <v>29</v>
      </c>
      <c r="L411" s="36">
        <v>100</v>
      </c>
      <c r="M411" s="18">
        <v>20</v>
      </c>
      <c r="N411" s="37" t="s">
        <v>1960</v>
      </c>
      <c r="O411" s="38"/>
    </row>
    <row r="412" spans="1:15">
      <c r="A412" s="14">
        <v>410</v>
      </c>
      <c r="B412" s="15" t="s">
        <v>938</v>
      </c>
      <c r="C412" s="15" t="s">
        <v>1143</v>
      </c>
      <c r="D412" s="75"/>
      <c r="E412" s="75"/>
      <c r="F412" s="18" t="s">
        <v>1961</v>
      </c>
      <c r="G412" s="18" t="s">
        <v>1962</v>
      </c>
      <c r="H412" s="20">
        <v>143.5</v>
      </c>
      <c r="I412" s="20">
        <v>3.33720930232558</v>
      </c>
      <c r="J412" s="18" t="s">
        <v>33</v>
      </c>
      <c r="K412" s="18" t="s">
        <v>38</v>
      </c>
      <c r="L412" s="36"/>
      <c r="M412" s="18">
        <v>10</v>
      </c>
      <c r="N412" s="37"/>
      <c r="O412" s="38"/>
    </row>
    <row r="413" spans="1:15">
      <c r="A413" s="14">
        <v>411</v>
      </c>
      <c r="B413" s="15" t="s">
        <v>938</v>
      </c>
      <c r="C413" s="15" t="s">
        <v>1143</v>
      </c>
      <c r="D413" s="75"/>
      <c r="E413" s="75"/>
      <c r="F413" s="18" t="s">
        <v>1963</v>
      </c>
      <c r="G413" s="18" t="s">
        <v>1964</v>
      </c>
      <c r="H413" s="20">
        <v>143.2</v>
      </c>
      <c r="I413" s="20">
        <v>3.33023255813953</v>
      </c>
      <c r="J413" s="18" t="s">
        <v>37</v>
      </c>
      <c r="K413" s="18" t="s">
        <v>38</v>
      </c>
      <c r="L413" s="36"/>
      <c r="M413" s="18">
        <v>10</v>
      </c>
      <c r="N413" s="37"/>
      <c r="O413" s="38"/>
    </row>
    <row r="414" spans="1:15">
      <c r="A414" s="14">
        <v>412</v>
      </c>
      <c r="B414" s="15" t="s">
        <v>938</v>
      </c>
      <c r="C414" s="15" t="s">
        <v>1143</v>
      </c>
      <c r="D414" s="75"/>
      <c r="E414" s="75"/>
      <c r="F414" s="18" t="s">
        <v>1965</v>
      </c>
      <c r="G414" s="18" t="s">
        <v>1966</v>
      </c>
      <c r="H414" s="20">
        <v>142</v>
      </c>
      <c r="I414" s="20">
        <v>3.30232558139535</v>
      </c>
      <c r="J414" s="18" t="s">
        <v>41</v>
      </c>
      <c r="K414" s="18" t="s">
        <v>38</v>
      </c>
      <c r="L414" s="36"/>
      <c r="M414" s="18">
        <v>10</v>
      </c>
      <c r="N414" s="37"/>
      <c r="O414" s="38"/>
    </row>
    <row r="415" spans="1:15">
      <c r="A415" s="14">
        <v>413</v>
      </c>
      <c r="B415" s="15" t="s">
        <v>938</v>
      </c>
      <c r="C415" s="15" t="s">
        <v>1143</v>
      </c>
      <c r="D415" s="75"/>
      <c r="E415" s="75"/>
      <c r="F415" s="18" t="s">
        <v>1967</v>
      </c>
      <c r="G415" s="18" t="s">
        <v>1968</v>
      </c>
      <c r="H415" s="20">
        <v>136.55</v>
      </c>
      <c r="I415" s="20">
        <v>3.17558139534884</v>
      </c>
      <c r="J415" s="18" t="s">
        <v>44</v>
      </c>
      <c r="K415" s="18" t="s">
        <v>38</v>
      </c>
      <c r="L415" s="36"/>
      <c r="M415" s="18">
        <v>10</v>
      </c>
      <c r="N415" s="37"/>
      <c r="O415" s="38"/>
    </row>
    <row r="416" spans="1:16">
      <c r="A416" s="14">
        <v>414</v>
      </c>
      <c r="B416" s="15" t="s">
        <v>938</v>
      </c>
      <c r="C416" s="15" t="s">
        <v>1143</v>
      </c>
      <c r="D416" s="75" t="s">
        <v>1969</v>
      </c>
      <c r="E416" s="75">
        <v>36</v>
      </c>
      <c r="F416" s="18" t="s">
        <v>1874</v>
      </c>
      <c r="G416" s="18" t="s">
        <v>1970</v>
      </c>
      <c r="H416" s="20">
        <v>157.1</v>
      </c>
      <c r="I416" s="20">
        <v>3.65348837209302</v>
      </c>
      <c r="J416" s="18">
        <v>1</v>
      </c>
      <c r="K416" s="18" t="s">
        <v>20</v>
      </c>
      <c r="L416" s="36">
        <v>300</v>
      </c>
      <c r="M416" s="18">
        <v>50</v>
      </c>
      <c r="N416" s="37" t="s">
        <v>1971</v>
      </c>
      <c r="O416" s="38"/>
      <c r="P416" s="82"/>
    </row>
    <row r="417" spans="1:15">
      <c r="A417" s="14">
        <v>415</v>
      </c>
      <c r="B417" s="15" t="s">
        <v>938</v>
      </c>
      <c r="C417" s="15" t="s">
        <v>1143</v>
      </c>
      <c r="D417" s="75"/>
      <c r="E417" s="75"/>
      <c r="F417" s="18" t="s">
        <v>1972</v>
      </c>
      <c r="G417" s="18" t="s">
        <v>1973</v>
      </c>
      <c r="H417" s="20">
        <v>147.95</v>
      </c>
      <c r="I417" s="20">
        <v>3.4406976744186</v>
      </c>
      <c r="J417" s="18" t="s">
        <v>23</v>
      </c>
      <c r="K417" s="18" t="s">
        <v>24</v>
      </c>
      <c r="L417" s="36">
        <v>200</v>
      </c>
      <c r="M417" s="18">
        <v>20</v>
      </c>
      <c r="N417" s="37" t="s">
        <v>1974</v>
      </c>
      <c r="O417" s="38"/>
    </row>
    <row r="418" spans="1:15">
      <c r="A418" s="14">
        <v>416</v>
      </c>
      <c r="B418" s="15" t="s">
        <v>938</v>
      </c>
      <c r="C418" s="15" t="s">
        <v>1143</v>
      </c>
      <c r="D418" s="75"/>
      <c r="E418" s="75"/>
      <c r="F418" s="18" t="s">
        <v>1975</v>
      </c>
      <c r="G418" s="18" t="s">
        <v>1976</v>
      </c>
      <c r="H418" s="20">
        <v>143.9</v>
      </c>
      <c r="I418" s="20">
        <v>3.34651162790698</v>
      </c>
      <c r="J418" s="18" t="s">
        <v>28</v>
      </c>
      <c r="K418" s="18" t="s">
        <v>29</v>
      </c>
      <c r="L418" s="36">
        <v>100</v>
      </c>
      <c r="M418" s="18">
        <v>10</v>
      </c>
      <c r="N418" s="37" t="s">
        <v>1977</v>
      </c>
      <c r="O418" s="38"/>
    </row>
    <row r="419" spans="1:15">
      <c r="A419" s="14">
        <v>417</v>
      </c>
      <c r="B419" s="15" t="s">
        <v>938</v>
      </c>
      <c r="C419" s="15" t="s">
        <v>1143</v>
      </c>
      <c r="D419" s="75"/>
      <c r="E419" s="75"/>
      <c r="F419" s="18" t="s">
        <v>1978</v>
      </c>
      <c r="G419" s="18" t="s">
        <v>1979</v>
      </c>
      <c r="H419" s="20">
        <v>143.6</v>
      </c>
      <c r="I419" s="20">
        <v>3.33953488372093</v>
      </c>
      <c r="J419" s="18" t="s">
        <v>33</v>
      </c>
      <c r="K419" s="18" t="s">
        <v>38</v>
      </c>
      <c r="L419" s="36"/>
      <c r="M419" s="18">
        <v>10</v>
      </c>
      <c r="N419" s="37"/>
      <c r="O419" s="38"/>
    </row>
    <row r="420" spans="1:15">
      <c r="A420" s="14">
        <v>418</v>
      </c>
      <c r="B420" s="15" t="s">
        <v>938</v>
      </c>
      <c r="C420" s="15" t="s">
        <v>1143</v>
      </c>
      <c r="D420" s="75"/>
      <c r="E420" s="75"/>
      <c r="F420" s="18" t="s">
        <v>1980</v>
      </c>
      <c r="G420" s="18" t="s">
        <v>1981</v>
      </c>
      <c r="H420" s="20">
        <v>142.8</v>
      </c>
      <c r="I420" s="20">
        <v>3.32093023255814</v>
      </c>
      <c r="J420" s="18" t="s">
        <v>37</v>
      </c>
      <c r="K420" s="18" t="s">
        <v>38</v>
      </c>
      <c r="L420" s="36"/>
      <c r="M420" s="18">
        <v>10</v>
      </c>
      <c r="N420" s="37"/>
      <c r="O420" s="38"/>
    </row>
    <row r="421" spans="1:15">
      <c r="A421" s="14">
        <v>419</v>
      </c>
      <c r="B421" s="15" t="s">
        <v>938</v>
      </c>
      <c r="C421" s="15" t="s">
        <v>1143</v>
      </c>
      <c r="D421" s="75"/>
      <c r="E421" s="75"/>
      <c r="F421" s="18" t="s">
        <v>1982</v>
      </c>
      <c r="G421" s="18" t="s">
        <v>1983</v>
      </c>
      <c r="H421" s="20">
        <v>142.65</v>
      </c>
      <c r="I421" s="20">
        <v>3.31744186046512</v>
      </c>
      <c r="J421" s="18" t="s">
        <v>41</v>
      </c>
      <c r="K421" s="18" t="s">
        <v>38</v>
      </c>
      <c r="L421" s="36"/>
      <c r="M421" s="18">
        <v>10</v>
      </c>
      <c r="N421" s="37"/>
      <c r="O421" s="38"/>
    </row>
    <row r="422" spans="1:15">
      <c r="A422" s="14">
        <v>420</v>
      </c>
      <c r="B422" s="76" t="s">
        <v>938</v>
      </c>
      <c r="C422" s="76" t="s">
        <v>1143</v>
      </c>
      <c r="D422" s="77"/>
      <c r="E422" s="77"/>
      <c r="F422" s="78" t="s">
        <v>1984</v>
      </c>
      <c r="G422" s="78" t="s">
        <v>1985</v>
      </c>
      <c r="H422" s="79">
        <v>141.95</v>
      </c>
      <c r="I422" s="79">
        <v>3.30116279069767</v>
      </c>
      <c r="J422" s="78" t="s">
        <v>44</v>
      </c>
      <c r="K422" s="78" t="s">
        <v>38</v>
      </c>
      <c r="L422" s="83"/>
      <c r="M422" s="78">
        <v>10</v>
      </c>
      <c r="N422" s="84"/>
      <c r="O422" s="85"/>
    </row>
    <row r="423" spans="1:15">
      <c r="A423" s="14">
        <v>421</v>
      </c>
      <c r="B423" s="15" t="s">
        <v>938</v>
      </c>
      <c r="C423" s="15" t="s">
        <v>1143</v>
      </c>
      <c r="D423" s="75" t="s">
        <v>1986</v>
      </c>
      <c r="E423" s="75">
        <v>37</v>
      </c>
      <c r="F423" s="80" t="s">
        <v>1987</v>
      </c>
      <c r="G423" s="80" t="s">
        <v>1988</v>
      </c>
      <c r="H423" s="81">
        <v>153.45</v>
      </c>
      <c r="I423" s="81">
        <v>3.56860465116279</v>
      </c>
      <c r="J423" s="80">
        <v>1</v>
      </c>
      <c r="K423" s="80" t="s">
        <v>20</v>
      </c>
      <c r="L423" s="86">
        <v>300</v>
      </c>
      <c r="M423" s="80">
        <v>50</v>
      </c>
      <c r="N423" s="141" t="s">
        <v>1989</v>
      </c>
      <c r="O423" s="38"/>
    </row>
    <row r="424" spans="1:15">
      <c r="A424" s="14">
        <v>422</v>
      </c>
      <c r="B424" s="15" t="s">
        <v>938</v>
      </c>
      <c r="C424" s="15" t="s">
        <v>1143</v>
      </c>
      <c r="D424" s="75"/>
      <c r="E424" s="75"/>
      <c r="F424" s="80" t="s">
        <v>1990</v>
      </c>
      <c r="G424" s="80" t="s">
        <v>1991</v>
      </c>
      <c r="H424" s="81">
        <v>146.75</v>
      </c>
      <c r="I424" s="81">
        <v>3.41279069767442</v>
      </c>
      <c r="J424" s="80" t="s">
        <v>23</v>
      </c>
      <c r="K424" s="80" t="s">
        <v>24</v>
      </c>
      <c r="L424" s="86">
        <v>200</v>
      </c>
      <c r="M424" s="80">
        <v>30</v>
      </c>
      <c r="N424" s="37" t="s">
        <v>1992</v>
      </c>
      <c r="O424" s="38"/>
    </row>
    <row r="425" spans="1:15">
      <c r="A425" s="14">
        <v>423</v>
      </c>
      <c r="B425" s="15" t="s">
        <v>938</v>
      </c>
      <c r="C425" s="15" t="s">
        <v>1143</v>
      </c>
      <c r="D425" s="75"/>
      <c r="E425" s="75"/>
      <c r="F425" s="80" t="s">
        <v>1993</v>
      </c>
      <c r="G425" s="80" t="s">
        <v>1994</v>
      </c>
      <c r="H425" s="81">
        <v>141.35</v>
      </c>
      <c r="I425" s="81">
        <v>3.28720930232558</v>
      </c>
      <c r="J425" s="80" t="s">
        <v>28</v>
      </c>
      <c r="K425" s="80" t="s">
        <v>29</v>
      </c>
      <c r="L425" s="86">
        <v>100</v>
      </c>
      <c r="M425" s="80">
        <v>20</v>
      </c>
      <c r="N425" s="37" t="s">
        <v>1995</v>
      </c>
      <c r="O425" s="38"/>
    </row>
    <row r="426" spans="1:15">
      <c r="A426" s="14">
        <v>424</v>
      </c>
      <c r="B426" s="15" t="s">
        <v>938</v>
      </c>
      <c r="C426" s="15" t="s">
        <v>1143</v>
      </c>
      <c r="D426" s="75"/>
      <c r="E426" s="75"/>
      <c r="F426" s="80" t="s">
        <v>1996</v>
      </c>
      <c r="G426" s="80" t="s">
        <v>1997</v>
      </c>
      <c r="H426" s="81">
        <v>139.45</v>
      </c>
      <c r="I426" s="81">
        <v>3.24302325581395</v>
      </c>
      <c r="J426" s="80" t="s">
        <v>33</v>
      </c>
      <c r="K426" s="80" t="s">
        <v>38</v>
      </c>
      <c r="L426" s="86"/>
      <c r="M426" s="80">
        <v>10</v>
      </c>
      <c r="N426" s="37"/>
      <c r="O426" s="38"/>
    </row>
    <row r="427" spans="1:15">
      <c r="A427" s="14">
        <v>425</v>
      </c>
      <c r="B427" s="15" t="s">
        <v>938</v>
      </c>
      <c r="C427" s="15" t="s">
        <v>1143</v>
      </c>
      <c r="D427" s="75"/>
      <c r="E427" s="75"/>
      <c r="F427" s="80" t="s">
        <v>1998</v>
      </c>
      <c r="G427" s="80" t="s">
        <v>1999</v>
      </c>
      <c r="H427" s="81">
        <v>133.15</v>
      </c>
      <c r="I427" s="81">
        <v>3.09651162790698</v>
      </c>
      <c r="J427" s="80" t="s">
        <v>37</v>
      </c>
      <c r="K427" s="80" t="s">
        <v>38</v>
      </c>
      <c r="L427" s="86"/>
      <c r="M427" s="80">
        <v>10</v>
      </c>
      <c r="N427" s="37"/>
      <c r="O427" s="38"/>
    </row>
    <row r="428" spans="1:15">
      <c r="A428" s="14">
        <v>426</v>
      </c>
      <c r="B428" s="15" t="s">
        <v>938</v>
      </c>
      <c r="C428" s="15" t="s">
        <v>1143</v>
      </c>
      <c r="D428" s="75"/>
      <c r="E428" s="75"/>
      <c r="F428" s="80" t="s">
        <v>2000</v>
      </c>
      <c r="G428" s="80" t="s">
        <v>2001</v>
      </c>
      <c r="H428" s="81">
        <v>131.1</v>
      </c>
      <c r="I428" s="81">
        <v>3.04883720930233</v>
      </c>
      <c r="J428" s="80" t="s">
        <v>41</v>
      </c>
      <c r="K428" s="80" t="s">
        <v>38</v>
      </c>
      <c r="L428" s="86"/>
      <c r="M428" s="80">
        <v>10</v>
      </c>
      <c r="N428" s="37"/>
      <c r="O428" s="38"/>
    </row>
    <row r="429" spans="1:15">
      <c r="A429" s="14">
        <v>427</v>
      </c>
      <c r="B429" s="15" t="s">
        <v>938</v>
      </c>
      <c r="C429" s="15" t="s">
        <v>1143</v>
      </c>
      <c r="D429" s="75"/>
      <c r="E429" s="75"/>
      <c r="F429" s="80" t="s">
        <v>2002</v>
      </c>
      <c r="G429" s="80" t="s">
        <v>2003</v>
      </c>
      <c r="H429" s="81">
        <v>124.2</v>
      </c>
      <c r="I429" s="81">
        <v>2.88837209302326</v>
      </c>
      <c r="J429" s="80" t="s">
        <v>44</v>
      </c>
      <c r="K429" s="80" t="s">
        <v>38</v>
      </c>
      <c r="L429" s="86"/>
      <c r="M429" s="80">
        <v>10</v>
      </c>
      <c r="N429" s="87"/>
      <c r="O429" s="38"/>
    </row>
    <row r="430" spans="14:14">
      <c r="N430" s="88"/>
    </row>
    <row r="431" spans="14:14">
      <c r="N431" s="88"/>
    </row>
    <row r="432" spans="14:14">
      <c r="N432" s="88"/>
    </row>
    <row r="433" spans="14:14">
      <c r="N433" s="88"/>
    </row>
    <row r="434" spans="14:14">
      <c r="N434" s="88"/>
    </row>
    <row r="435" spans="14:14">
      <c r="N435" s="88"/>
    </row>
    <row r="436" spans="14:14">
      <c r="N436" s="88"/>
    </row>
    <row r="437" spans="14:14">
      <c r="N437" s="88"/>
    </row>
    <row r="438" spans="14:14">
      <c r="N438" s="88"/>
    </row>
    <row r="439" spans="14:14">
      <c r="N439" s="88"/>
    </row>
    <row r="440" spans="14:14">
      <c r="N440" s="88"/>
    </row>
    <row r="441" spans="14:14">
      <c r="N441" s="88"/>
    </row>
    <row r="442" spans="14:14">
      <c r="N442" s="88"/>
    </row>
    <row r="443" spans="14:14">
      <c r="N443" s="88"/>
    </row>
    <row r="444" spans="14:14">
      <c r="N444" s="88"/>
    </row>
    <row r="445" spans="14:14">
      <c r="N445" s="88"/>
    </row>
    <row r="446" spans="14:14">
      <c r="N446" s="88"/>
    </row>
    <row r="447" spans="14:14">
      <c r="N447" s="88"/>
    </row>
    <row r="448" spans="14:14">
      <c r="N448" s="88"/>
    </row>
    <row r="449" spans="14:14">
      <c r="N449" s="88"/>
    </row>
    <row r="450" spans="14:14">
      <c r="N450" s="88"/>
    </row>
    <row r="451" spans="14:14">
      <c r="N451" s="88"/>
    </row>
    <row r="452" spans="14:14">
      <c r="N452" s="88"/>
    </row>
    <row r="453" spans="14:14">
      <c r="N453" s="88"/>
    </row>
    <row r="454" spans="14:14">
      <c r="N454" s="88"/>
    </row>
    <row r="455" spans="14:14">
      <c r="N455" s="88"/>
    </row>
    <row r="456" spans="14:14">
      <c r="N456" s="88"/>
    </row>
    <row r="457" spans="14:14">
      <c r="N457" s="88"/>
    </row>
    <row r="458" spans="14:14">
      <c r="N458" s="88"/>
    </row>
    <row r="459" spans="14:14">
      <c r="N459" s="88"/>
    </row>
    <row r="460" spans="14:14">
      <c r="N460" s="88"/>
    </row>
    <row r="461" spans="14:14">
      <c r="N461" s="88"/>
    </row>
    <row r="462" spans="14:14">
      <c r="N462" s="88"/>
    </row>
    <row r="463" spans="14:14">
      <c r="N463" s="88"/>
    </row>
    <row r="464" spans="14:14">
      <c r="N464" s="88"/>
    </row>
    <row r="465" spans="14:14">
      <c r="N465" s="88"/>
    </row>
    <row r="466" spans="14:14">
      <c r="N466" s="88"/>
    </row>
    <row r="467" spans="14:14">
      <c r="N467" s="88"/>
    </row>
    <row r="468" spans="14:14">
      <c r="N468" s="88"/>
    </row>
    <row r="469" spans="14:14">
      <c r="N469" s="88"/>
    </row>
    <row r="470" spans="14:14">
      <c r="N470" s="88"/>
    </row>
    <row r="471" spans="14:14">
      <c r="N471" s="88"/>
    </row>
    <row r="472" spans="14:14">
      <c r="N472" s="88"/>
    </row>
    <row r="473" spans="14:14">
      <c r="N473" s="88"/>
    </row>
    <row r="474" spans="14:14">
      <c r="N474" s="88"/>
    </row>
    <row r="475" spans="14:14">
      <c r="N475" s="88"/>
    </row>
    <row r="476" spans="14:14">
      <c r="N476" s="88"/>
    </row>
    <row r="477" spans="14:14">
      <c r="N477" s="88"/>
    </row>
  </sheetData>
  <autoFilter ref="A2:M429">
    <extLst/>
  </autoFilter>
  <mergeCells count="87">
    <mergeCell ref="A1:O1"/>
    <mergeCell ref="D3:D16"/>
    <mergeCell ref="D17:D29"/>
    <mergeCell ref="D30:D34"/>
    <mergeCell ref="D35:D47"/>
    <mergeCell ref="D48:D60"/>
    <mergeCell ref="D61:D73"/>
    <mergeCell ref="D74:D82"/>
    <mergeCell ref="D83:D95"/>
    <mergeCell ref="D96:D105"/>
    <mergeCell ref="D106:D115"/>
    <mergeCell ref="D116:D123"/>
    <mergeCell ref="D124:D135"/>
    <mergeCell ref="D136:D148"/>
    <mergeCell ref="D149:D160"/>
    <mergeCell ref="D161:D171"/>
    <mergeCell ref="D172:D178"/>
    <mergeCell ref="D179:D185"/>
    <mergeCell ref="D186:D193"/>
    <mergeCell ref="D194:D201"/>
    <mergeCell ref="D202:D210"/>
    <mergeCell ref="D211:D218"/>
    <mergeCell ref="D219:D224"/>
    <mergeCell ref="D225:D240"/>
    <mergeCell ref="D241:D249"/>
    <mergeCell ref="D250:D259"/>
    <mergeCell ref="D260:D274"/>
    <mergeCell ref="D275:D286"/>
    <mergeCell ref="D287:D301"/>
    <mergeCell ref="D302:D308"/>
    <mergeCell ref="D309:D320"/>
    <mergeCell ref="D321:D333"/>
    <mergeCell ref="D334:D346"/>
    <mergeCell ref="D347:D359"/>
    <mergeCell ref="D360:D369"/>
    <mergeCell ref="D370:D377"/>
    <mergeCell ref="D378:D386"/>
    <mergeCell ref="D387:D394"/>
    <mergeCell ref="D395:D401"/>
    <mergeCell ref="D402:D408"/>
    <mergeCell ref="D409:D415"/>
    <mergeCell ref="D416:D422"/>
    <mergeCell ref="D423:D429"/>
    <mergeCell ref="E3:E16"/>
    <mergeCell ref="E17:E29"/>
    <mergeCell ref="E30:E34"/>
    <mergeCell ref="E35:E47"/>
    <mergeCell ref="E48:E60"/>
    <mergeCell ref="E61:E73"/>
    <mergeCell ref="E74:E82"/>
    <mergeCell ref="E83:E95"/>
    <mergeCell ref="E96:E105"/>
    <mergeCell ref="E106:E115"/>
    <mergeCell ref="E116:E123"/>
    <mergeCell ref="E124:E135"/>
    <mergeCell ref="E136:E148"/>
    <mergeCell ref="E149:E160"/>
    <mergeCell ref="E161:E171"/>
    <mergeCell ref="E172:E178"/>
    <mergeCell ref="E179:E185"/>
    <mergeCell ref="E186:E193"/>
    <mergeCell ref="E194:E201"/>
    <mergeCell ref="E202:E210"/>
    <mergeCell ref="E211:E218"/>
    <mergeCell ref="E219:E224"/>
    <mergeCell ref="E225:E240"/>
    <mergeCell ref="E241:E249"/>
    <mergeCell ref="E250:E259"/>
    <mergeCell ref="E260:E274"/>
    <mergeCell ref="E275:E286"/>
    <mergeCell ref="E287:E301"/>
    <mergeCell ref="E302:E308"/>
    <mergeCell ref="E309:E320"/>
    <mergeCell ref="E321:E333"/>
    <mergeCell ref="E334:E346"/>
    <mergeCell ref="E347:E359"/>
    <mergeCell ref="E360:E369"/>
    <mergeCell ref="E370:E377"/>
    <mergeCell ref="E378:E386"/>
    <mergeCell ref="E387:E394"/>
    <mergeCell ref="E395:E401"/>
    <mergeCell ref="E402:E408"/>
    <mergeCell ref="E409:E415"/>
    <mergeCell ref="E416:E422"/>
    <mergeCell ref="E423:E429"/>
    <mergeCell ref="S163:S173"/>
    <mergeCell ref="T163:T17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2016级</vt:lpstr>
      <vt:lpstr>2017级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敏1384908959</cp:lastModifiedBy>
  <dcterms:created xsi:type="dcterms:W3CDTF">2006-09-16T00:00:00Z</dcterms:created>
  <dcterms:modified xsi:type="dcterms:W3CDTF">2018-12-05T00:19:42Z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2052-10.1.0.7616</vt:lpwstr>
  </property>
</Properties>
</file>